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NEUTAA\Documents\disco d\AÑO 2025\Informes\DerechosPeticion\12.Proposicion_1269\"/>
    </mc:Choice>
  </mc:AlternateContent>
  <xr:revisionPtr revIDLastSave="0" documentId="13_ncr:1_{C5739847-ACDD-453C-94D4-DF147E50F5DA}" xr6:coauthVersionLast="36" xr6:coauthVersionMax="36" xr10:uidLastSave="{00000000-0000-0000-0000-000000000000}"/>
  <bookViews>
    <workbookView xWindow="0" yWindow="0" windowWidth="28800" windowHeight="11832" tabRatio="867" xr2:uid="{00000000-000D-0000-FFFF-FFFF00000000}"/>
  </bookViews>
  <sheets>
    <sheet name="FINANCIERO" sheetId="14" r:id="rId1"/>
  </sheets>
  <definedNames>
    <definedName name="_xlnm._FilterDatabase" localSheetId="0" hidden="1">FINANCIERO!$C$7:$G$201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xlnp="http://schemas.microsoft.com/office/spreadsheetml/2019/extlinksprops" uri="{FCE6A71B-6B00-49CD-AB44-F6B1AE7CDE65}">
      <xxlnp:externalLinksPr autoRefresh="1"/>
    </ext>
  </extLst>
</workbook>
</file>

<file path=xl/calcChain.xml><?xml version="1.0" encoding="utf-8"?>
<calcChain xmlns="http://schemas.openxmlformats.org/spreadsheetml/2006/main">
  <c r="AN200" i="14" l="1"/>
  <c r="AN199" i="14"/>
  <c r="AN198" i="14"/>
  <c r="AN197" i="14"/>
  <c r="AN196" i="14"/>
  <c r="AN195" i="14"/>
  <c r="AN194" i="14"/>
  <c r="AN193" i="14"/>
  <c r="AN192" i="14"/>
  <c r="AN191" i="14"/>
  <c r="AN190" i="14"/>
  <c r="AN189" i="14"/>
  <c r="AN188" i="14"/>
  <c r="AN187" i="14"/>
  <c r="AN186" i="14"/>
  <c r="AN185" i="14"/>
  <c r="AN184" i="14"/>
  <c r="AN183" i="14"/>
  <c r="AN182" i="14"/>
  <c r="AN181" i="14"/>
  <c r="AN180" i="14"/>
  <c r="AN179" i="14"/>
  <c r="AN178" i="14"/>
  <c r="AN177" i="14"/>
  <c r="AN176" i="14"/>
  <c r="AN175" i="14"/>
  <c r="AN174" i="14"/>
  <c r="AN173" i="14"/>
  <c r="AN172" i="14"/>
  <c r="AN171" i="14"/>
  <c r="AN170" i="14"/>
  <c r="AN169" i="14"/>
  <c r="AN168" i="14"/>
  <c r="AN167" i="14"/>
  <c r="AN166" i="14"/>
  <c r="AN165" i="14"/>
  <c r="AN164" i="14"/>
  <c r="AN163" i="14"/>
  <c r="AN162" i="14"/>
  <c r="AN161" i="14"/>
  <c r="AN160" i="14"/>
  <c r="AN159" i="14"/>
  <c r="AN158" i="14"/>
  <c r="AN157" i="14"/>
  <c r="AN156" i="14"/>
  <c r="AN155" i="14"/>
  <c r="AN154" i="14"/>
  <c r="AN153" i="14"/>
  <c r="AN152" i="14"/>
  <c r="AN151" i="14"/>
  <c r="AN150" i="14"/>
  <c r="AN149" i="14"/>
  <c r="AN148" i="14"/>
  <c r="AN147" i="14"/>
  <c r="AN146" i="14"/>
  <c r="AN145" i="14"/>
  <c r="AN144" i="14"/>
  <c r="AN143" i="14"/>
  <c r="AN142" i="14"/>
  <c r="AN141" i="14"/>
  <c r="AN140" i="14"/>
  <c r="AN139" i="14"/>
  <c r="AN138" i="14"/>
  <c r="AN137" i="14"/>
  <c r="AN136" i="14"/>
  <c r="AN135" i="14"/>
  <c r="AN134" i="14"/>
  <c r="AN133" i="14"/>
  <c r="AN132" i="14"/>
  <c r="AN131" i="14"/>
  <c r="AN130" i="14"/>
  <c r="AN129" i="14"/>
  <c r="AN128" i="14"/>
  <c r="AN127" i="14"/>
  <c r="AN126" i="14"/>
  <c r="AN125" i="14"/>
  <c r="AN124" i="14"/>
  <c r="AN123" i="14"/>
  <c r="AN122" i="14"/>
  <c r="AN121" i="14"/>
  <c r="AN120" i="14"/>
  <c r="AN119" i="14"/>
  <c r="AN118" i="14"/>
  <c r="AN117" i="14"/>
  <c r="AN116" i="14"/>
  <c r="AN115" i="14"/>
  <c r="AN114" i="14"/>
  <c r="AN113" i="14"/>
  <c r="AN112" i="14"/>
  <c r="AN111" i="14"/>
  <c r="AN110" i="14"/>
  <c r="AN109" i="14"/>
  <c r="AN108" i="14"/>
  <c r="AN107" i="14"/>
  <c r="AN106" i="14"/>
  <c r="AN105" i="14"/>
  <c r="AN104" i="14"/>
  <c r="AN103" i="14"/>
  <c r="AN101" i="14"/>
  <c r="AN100" i="14"/>
  <c r="AN99" i="14"/>
  <c r="AN98" i="14"/>
  <c r="AN97" i="14"/>
  <c r="AN96" i="14"/>
  <c r="AN94" i="14"/>
  <c r="AN93" i="14"/>
  <c r="AN92" i="14"/>
  <c r="AN91" i="14"/>
  <c r="AN90" i="14"/>
  <c r="AN89" i="14"/>
  <c r="AN88" i="14"/>
  <c r="AN87" i="14"/>
  <c r="AN86" i="14"/>
  <c r="AN85" i="14"/>
  <c r="AN84" i="14"/>
  <c r="AN83" i="14"/>
  <c r="AN82" i="14"/>
  <c r="AN81" i="14"/>
  <c r="AN80" i="14"/>
  <c r="AN79" i="14"/>
  <c r="AN78" i="14"/>
  <c r="AN77" i="14"/>
  <c r="AN76" i="14"/>
  <c r="AN75" i="14"/>
  <c r="AN74" i="14"/>
  <c r="AN73" i="14"/>
  <c r="AN72" i="14"/>
  <c r="AN71" i="14"/>
  <c r="AN70" i="14"/>
  <c r="AN69" i="14"/>
  <c r="AN68" i="14"/>
  <c r="AN67" i="14"/>
  <c r="AN66" i="14"/>
  <c r="AN65" i="14"/>
  <c r="AN64" i="14"/>
  <c r="AN63" i="14"/>
  <c r="AN62" i="14"/>
  <c r="AN61" i="14"/>
  <c r="AN60" i="14"/>
  <c r="AN59" i="14"/>
  <c r="AN58" i="14"/>
  <c r="AN57" i="14"/>
  <c r="AN56" i="14"/>
  <c r="AN55" i="14"/>
  <c r="AN54" i="14"/>
  <c r="AN53" i="14"/>
  <c r="AN52" i="14"/>
  <c r="AN51" i="14"/>
  <c r="AN50" i="14"/>
  <c r="AN48" i="14"/>
  <c r="AN47" i="14"/>
  <c r="AN46" i="14"/>
  <c r="AN45" i="14"/>
  <c r="AN44" i="14"/>
  <c r="AN43" i="14"/>
  <c r="AN42" i="14"/>
  <c r="AN41" i="14"/>
  <c r="AN40" i="14"/>
  <c r="AN39" i="14"/>
  <c r="AN38" i="14"/>
  <c r="AN37" i="14"/>
  <c r="AN36" i="14"/>
  <c r="AN35" i="14"/>
  <c r="AN34" i="14"/>
  <c r="AN33" i="14"/>
  <c r="AN32" i="14"/>
  <c r="AN31" i="14"/>
  <c r="AN30" i="14"/>
  <c r="AN29" i="14"/>
  <c r="AN28" i="14"/>
  <c r="AN27" i="14"/>
  <c r="AN26" i="14"/>
  <c r="AN25" i="14"/>
  <c r="AN24" i="14"/>
  <c r="AN23" i="14"/>
  <c r="AN22" i="14"/>
  <c r="AN21" i="14"/>
  <c r="AN20" i="14"/>
  <c r="AN19" i="14"/>
  <c r="AN18" i="14"/>
  <c r="AN17" i="14"/>
  <c r="AN16" i="14"/>
  <c r="AN15" i="14"/>
  <c r="AN14" i="14"/>
  <c r="AN13" i="14"/>
  <c r="AN12" i="14"/>
  <c r="AN11" i="14"/>
  <c r="AN10" i="14"/>
  <c r="AN9" i="14"/>
  <c r="AK200" i="14" l="1"/>
  <c r="AK199" i="14"/>
  <c r="AK198" i="14"/>
  <c r="AK197" i="14"/>
  <c r="AK195" i="14"/>
  <c r="AK194" i="14"/>
  <c r="AK193" i="14"/>
  <c r="AK192" i="14"/>
  <c r="AK191" i="14"/>
  <c r="AK190" i="14"/>
  <c r="AK189" i="14"/>
  <c r="AK188" i="14"/>
  <c r="AK187" i="14"/>
  <c r="AK186" i="14"/>
  <c r="AK185" i="14"/>
  <c r="AK184" i="14"/>
  <c r="AK196" i="14"/>
  <c r="AK183" i="14"/>
  <c r="AK182" i="14"/>
  <c r="AK181" i="14"/>
  <c r="AK180" i="14"/>
  <c r="AK179" i="14"/>
  <c r="AK178" i="14"/>
  <c r="AK177" i="14"/>
  <c r="AK176" i="14"/>
  <c r="AK175" i="14"/>
  <c r="AK174" i="14"/>
  <c r="AK173" i="14"/>
  <c r="AK172" i="14"/>
  <c r="AK171" i="14"/>
  <c r="AK170" i="14"/>
  <c r="AK169" i="14"/>
  <c r="AK168" i="14"/>
  <c r="AP167" i="14"/>
  <c r="AO167" i="14"/>
  <c r="AK167" i="14"/>
  <c r="AK166" i="14"/>
  <c r="AK165" i="14"/>
  <c r="AK164" i="14"/>
  <c r="AK163" i="14"/>
  <c r="AK162" i="14"/>
  <c r="AK161" i="14"/>
  <c r="AK160" i="14"/>
  <c r="AK159" i="14"/>
  <c r="AK158" i="14"/>
  <c r="AK157" i="14"/>
  <c r="AK156" i="14"/>
  <c r="AK155" i="14"/>
  <c r="AK154" i="14"/>
  <c r="AK153" i="14"/>
  <c r="AK152" i="14"/>
  <c r="AK151" i="14"/>
  <c r="AK150" i="14"/>
  <c r="AK149" i="14"/>
  <c r="AK148" i="14"/>
  <c r="AK147" i="14"/>
  <c r="AK146" i="14"/>
  <c r="AK145" i="14"/>
  <c r="AK144" i="14"/>
  <c r="AK143" i="14"/>
  <c r="AK142" i="14"/>
  <c r="AK141" i="14"/>
  <c r="AK140" i="14"/>
  <c r="AK139" i="14"/>
  <c r="AK138" i="14"/>
  <c r="AK137" i="14"/>
  <c r="AK136" i="14"/>
  <c r="AK135" i="14"/>
  <c r="AK134" i="14"/>
  <c r="AK133" i="14"/>
  <c r="AK132" i="14"/>
  <c r="AK131" i="14"/>
  <c r="AK130" i="14"/>
  <c r="AK129" i="14"/>
  <c r="AK128" i="14"/>
  <c r="AK127" i="14"/>
  <c r="AK126" i="14"/>
  <c r="AK125" i="14"/>
  <c r="AK124" i="14"/>
  <c r="AK123" i="14"/>
  <c r="AK122" i="14"/>
  <c r="AK121" i="14"/>
  <c r="AK120" i="14"/>
  <c r="AK119" i="14"/>
  <c r="AK118" i="14"/>
  <c r="AK117" i="14"/>
  <c r="AP116" i="14"/>
  <c r="AO116" i="14"/>
  <c r="AK116" i="14"/>
  <c r="AK115" i="14"/>
  <c r="AK114" i="14"/>
  <c r="AK113" i="14"/>
  <c r="AK112" i="14"/>
  <c r="AK111" i="14"/>
  <c r="AK110" i="14"/>
  <c r="AK109" i="14"/>
  <c r="AK108" i="14"/>
  <c r="AK107" i="14"/>
  <c r="AK106" i="14"/>
  <c r="AK105" i="14"/>
  <c r="AK104" i="14"/>
  <c r="AK103" i="14"/>
  <c r="AK101" i="14"/>
  <c r="AK100" i="14"/>
  <c r="AK99" i="14"/>
  <c r="AK98" i="14"/>
  <c r="AK97" i="14"/>
  <c r="AK96" i="14"/>
  <c r="AK94" i="14"/>
  <c r="AK93" i="14"/>
  <c r="AK92" i="14"/>
  <c r="AK91" i="14"/>
  <c r="AK90" i="14"/>
  <c r="AK89" i="14"/>
  <c r="AK88" i="14"/>
  <c r="AK87" i="14"/>
  <c r="AK86" i="14"/>
  <c r="AK85" i="14"/>
  <c r="AK84" i="14"/>
  <c r="AK83" i="14"/>
  <c r="AK82" i="14"/>
  <c r="AK81" i="14"/>
  <c r="AK80" i="14"/>
  <c r="AK79" i="14"/>
  <c r="AK78" i="14"/>
  <c r="AK77" i="14"/>
  <c r="AK76" i="14"/>
  <c r="AK75" i="14"/>
  <c r="AK74" i="14"/>
  <c r="AK73" i="14"/>
  <c r="AK72" i="14"/>
  <c r="AK71" i="14"/>
  <c r="AK70" i="14"/>
  <c r="AK69" i="14"/>
  <c r="AK68" i="14"/>
  <c r="AK67" i="14"/>
  <c r="AK66" i="14"/>
  <c r="AK65" i="14"/>
  <c r="AK64" i="14"/>
  <c r="AK63" i="14"/>
  <c r="AK62" i="14"/>
  <c r="AK61" i="14"/>
  <c r="AK60" i="14"/>
  <c r="AK59" i="14"/>
  <c r="AK58" i="14"/>
  <c r="AK57" i="14"/>
  <c r="AK56" i="14"/>
  <c r="AK55" i="14"/>
  <c r="AK54" i="14"/>
  <c r="AK53" i="14"/>
  <c r="AK52" i="14"/>
  <c r="AK51" i="14"/>
  <c r="AK50" i="14"/>
  <c r="AK48" i="14"/>
  <c r="AK47" i="14"/>
  <c r="AK46" i="14"/>
  <c r="AK45" i="14"/>
  <c r="AK44" i="14"/>
  <c r="AK43" i="14"/>
  <c r="AK42" i="14"/>
  <c r="AK41" i="14"/>
  <c r="AK40" i="14"/>
  <c r="AK39" i="14"/>
  <c r="AK38" i="14"/>
  <c r="AK37" i="14"/>
  <c r="AK36" i="14"/>
  <c r="AK35" i="14"/>
  <c r="AK34" i="14"/>
  <c r="AK33" i="14"/>
  <c r="AK32" i="14"/>
  <c r="AK31" i="14"/>
  <c r="AK30" i="14"/>
  <c r="AK29" i="14"/>
  <c r="AK28" i="14"/>
  <c r="AK27" i="14"/>
  <c r="AK26" i="14"/>
  <c r="AK25" i="14"/>
  <c r="AK24" i="14"/>
  <c r="AK23" i="14"/>
  <c r="AK22" i="14"/>
  <c r="AK21" i="14"/>
  <c r="AK20" i="14"/>
  <c r="AK19" i="14"/>
  <c r="AK18" i="14"/>
  <c r="AK17" i="14"/>
  <c r="AK16" i="14"/>
  <c r="AK15" i="14"/>
  <c r="AK14" i="14"/>
  <c r="AK13" i="14"/>
  <c r="AK12" i="14"/>
  <c r="AK11" i="14"/>
  <c r="AK10" i="14"/>
  <c r="AK9" i="14"/>
  <c r="AQ116" i="14" l="1"/>
  <c r="AQ167" i="14"/>
  <c r="AP200" i="14"/>
  <c r="AO200" i="14"/>
  <c r="AP199" i="14"/>
  <c r="AO199" i="14"/>
  <c r="AP198" i="14"/>
  <c r="AO198" i="14"/>
  <c r="AP197" i="14"/>
  <c r="AO197" i="14"/>
  <c r="AP196" i="14"/>
  <c r="AO196" i="14"/>
  <c r="AP195" i="14"/>
  <c r="AO195" i="14"/>
  <c r="AP194" i="14"/>
  <c r="AO194" i="14"/>
  <c r="AP193" i="14"/>
  <c r="AO193" i="14"/>
  <c r="AP192" i="14"/>
  <c r="AO192" i="14"/>
  <c r="AP191" i="14"/>
  <c r="AO191" i="14"/>
  <c r="AP190" i="14"/>
  <c r="AO190" i="14"/>
  <c r="AP189" i="14"/>
  <c r="AO189" i="14"/>
  <c r="AP188" i="14"/>
  <c r="AO188" i="14"/>
  <c r="AP187" i="14"/>
  <c r="AO187" i="14"/>
  <c r="AP186" i="14"/>
  <c r="AO186" i="14"/>
  <c r="AP185" i="14"/>
  <c r="AO185" i="14"/>
  <c r="AP184" i="14"/>
  <c r="AO184" i="14"/>
  <c r="AP183" i="14"/>
  <c r="AO183" i="14"/>
  <c r="AP182" i="14"/>
  <c r="AO182" i="14"/>
  <c r="AP181" i="14"/>
  <c r="AO181" i="14"/>
  <c r="AP180" i="14"/>
  <c r="AO180" i="14"/>
  <c r="AP179" i="14"/>
  <c r="AO179" i="14"/>
  <c r="AP178" i="14"/>
  <c r="AO178" i="14"/>
  <c r="AP177" i="14"/>
  <c r="AO177" i="14"/>
  <c r="AP176" i="14"/>
  <c r="AO176" i="14"/>
  <c r="AP175" i="14"/>
  <c r="AO175" i="14"/>
  <c r="AP174" i="14"/>
  <c r="AO174" i="14"/>
  <c r="AP173" i="14"/>
  <c r="AO173" i="14"/>
  <c r="AP172" i="14"/>
  <c r="AO172" i="14"/>
  <c r="AP171" i="14"/>
  <c r="AO171" i="14"/>
  <c r="AP170" i="14"/>
  <c r="AO170" i="14"/>
  <c r="AP169" i="14"/>
  <c r="AO169" i="14"/>
  <c r="AP168" i="14"/>
  <c r="AO168" i="14"/>
  <c r="AP166" i="14"/>
  <c r="AO166" i="14"/>
  <c r="AP165" i="14"/>
  <c r="AO165" i="14"/>
  <c r="AP164" i="14"/>
  <c r="AO164" i="14"/>
  <c r="AP163" i="14"/>
  <c r="AO163" i="14"/>
  <c r="AP162" i="14"/>
  <c r="AO162" i="14"/>
  <c r="AP161" i="14"/>
  <c r="AO161" i="14"/>
  <c r="AP160" i="14"/>
  <c r="AO160" i="14"/>
  <c r="AP159" i="14"/>
  <c r="AO159" i="14"/>
  <c r="AP158" i="14"/>
  <c r="AO158" i="14"/>
  <c r="AP157" i="14"/>
  <c r="AO157" i="14"/>
  <c r="AP156" i="14"/>
  <c r="AO156" i="14"/>
  <c r="AP155" i="14"/>
  <c r="AO155" i="14"/>
  <c r="AP154" i="14"/>
  <c r="AO154" i="14"/>
  <c r="AP153" i="14"/>
  <c r="AO153" i="14"/>
  <c r="AP152" i="14"/>
  <c r="AO152" i="14"/>
  <c r="AP151" i="14"/>
  <c r="AO151" i="14"/>
  <c r="AP150" i="14"/>
  <c r="AO150" i="14"/>
  <c r="AP149" i="14"/>
  <c r="AO149" i="14"/>
  <c r="AP148" i="14"/>
  <c r="AO148" i="14"/>
  <c r="AP147" i="14"/>
  <c r="AO147" i="14"/>
  <c r="AP146" i="14"/>
  <c r="AO146" i="14"/>
  <c r="AP145" i="14"/>
  <c r="AO145" i="14"/>
  <c r="AP144" i="14"/>
  <c r="AO144" i="14"/>
  <c r="AP143" i="14"/>
  <c r="AO143" i="14"/>
  <c r="AP142" i="14"/>
  <c r="AO142" i="14"/>
  <c r="AP141" i="14"/>
  <c r="AO141" i="14"/>
  <c r="AP140" i="14"/>
  <c r="AO140" i="14"/>
  <c r="AP139" i="14"/>
  <c r="AO139" i="14"/>
  <c r="AP138" i="14"/>
  <c r="AO138" i="14"/>
  <c r="AP137" i="14"/>
  <c r="AO137" i="14"/>
  <c r="AP136" i="14"/>
  <c r="AO136" i="14"/>
  <c r="AP135" i="14"/>
  <c r="AO135" i="14"/>
  <c r="AP134" i="14"/>
  <c r="AO134" i="14"/>
  <c r="AP133" i="14"/>
  <c r="AO133" i="14"/>
  <c r="AP132" i="14"/>
  <c r="AO132" i="14"/>
  <c r="AP131" i="14"/>
  <c r="AO131" i="14"/>
  <c r="AP130" i="14"/>
  <c r="AO130" i="14"/>
  <c r="AP129" i="14"/>
  <c r="AO129" i="14"/>
  <c r="AP128" i="14"/>
  <c r="AO128" i="14"/>
  <c r="AP127" i="14"/>
  <c r="AO127" i="14"/>
  <c r="AP126" i="14"/>
  <c r="AO126" i="14"/>
  <c r="AP125" i="14"/>
  <c r="AO125" i="14"/>
  <c r="AP124" i="14"/>
  <c r="AO124" i="14"/>
  <c r="AP123" i="14"/>
  <c r="AO123" i="14"/>
  <c r="AP122" i="14"/>
  <c r="AO122" i="14"/>
  <c r="AP121" i="14"/>
  <c r="AO121" i="14"/>
  <c r="AP120" i="14"/>
  <c r="AO120" i="14"/>
  <c r="AP119" i="14"/>
  <c r="AO119" i="14"/>
  <c r="AP118" i="14"/>
  <c r="AO118" i="14"/>
  <c r="AP117" i="14"/>
  <c r="AO117" i="14"/>
  <c r="AP115" i="14"/>
  <c r="AO115" i="14"/>
  <c r="AP114" i="14"/>
  <c r="AO114" i="14"/>
  <c r="AP113" i="14"/>
  <c r="AO113" i="14"/>
  <c r="AP112" i="14"/>
  <c r="AO112" i="14"/>
  <c r="AP111" i="14"/>
  <c r="AO111" i="14"/>
  <c r="AP110" i="14"/>
  <c r="AO110" i="14"/>
  <c r="AP109" i="14"/>
  <c r="AO109" i="14"/>
  <c r="AP108" i="14"/>
  <c r="AO108" i="14"/>
  <c r="AP107" i="14"/>
  <c r="AO107" i="14"/>
  <c r="AP106" i="14"/>
  <c r="AO106" i="14"/>
  <c r="AP105" i="14"/>
  <c r="AO105" i="14"/>
  <c r="AP104" i="14"/>
  <c r="AO104" i="14"/>
  <c r="AP103" i="14"/>
  <c r="AO103" i="14"/>
  <c r="AP101" i="14"/>
  <c r="AO101" i="14"/>
  <c r="AP100" i="14"/>
  <c r="AO100" i="14"/>
  <c r="AP99" i="14"/>
  <c r="AO99" i="14"/>
  <c r="AP98" i="14"/>
  <c r="AO98" i="14"/>
  <c r="AP97" i="14"/>
  <c r="AO97" i="14"/>
  <c r="AP96" i="14"/>
  <c r="AO96" i="14"/>
  <c r="AP94" i="14"/>
  <c r="AO94" i="14"/>
  <c r="AP93" i="14"/>
  <c r="AO93" i="14"/>
  <c r="AP92" i="14"/>
  <c r="AO92" i="14"/>
  <c r="AP91" i="14"/>
  <c r="AO91" i="14"/>
  <c r="AP90" i="14"/>
  <c r="AO90" i="14"/>
  <c r="AP89" i="14"/>
  <c r="AO89" i="14"/>
  <c r="AP88" i="14"/>
  <c r="AO88" i="14"/>
  <c r="AP87" i="14"/>
  <c r="AO87" i="14"/>
  <c r="AP86" i="14"/>
  <c r="AO86" i="14"/>
  <c r="AP85" i="14"/>
  <c r="AO85" i="14"/>
  <c r="AP84" i="14"/>
  <c r="AO84" i="14"/>
  <c r="AP83" i="14"/>
  <c r="AO83" i="14"/>
  <c r="AP82" i="14"/>
  <c r="AO82" i="14"/>
  <c r="AP81" i="14"/>
  <c r="AO81" i="14"/>
  <c r="AP80" i="14"/>
  <c r="AO80" i="14"/>
  <c r="AP79" i="14"/>
  <c r="AO79" i="14"/>
  <c r="AP78" i="14"/>
  <c r="AO78" i="14"/>
  <c r="AP77" i="14"/>
  <c r="AO77" i="14"/>
  <c r="AP76" i="14"/>
  <c r="AO76" i="14"/>
  <c r="AP75" i="14"/>
  <c r="AO75" i="14"/>
  <c r="AP74" i="14"/>
  <c r="AO74" i="14"/>
  <c r="AP73" i="14"/>
  <c r="AO73" i="14"/>
  <c r="AP72" i="14"/>
  <c r="AO72" i="14"/>
  <c r="AP71" i="14"/>
  <c r="AO71" i="14"/>
  <c r="AP70" i="14"/>
  <c r="AO70" i="14"/>
  <c r="AP69" i="14"/>
  <c r="AO69" i="14"/>
  <c r="AP68" i="14"/>
  <c r="AO68" i="14"/>
  <c r="AP67" i="14"/>
  <c r="AO67" i="14"/>
  <c r="AP66" i="14"/>
  <c r="AO66" i="14"/>
  <c r="AP65" i="14"/>
  <c r="AO65" i="14"/>
  <c r="AP64" i="14"/>
  <c r="AO64" i="14"/>
  <c r="AP63" i="14"/>
  <c r="AO63" i="14"/>
  <c r="AP62" i="14"/>
  <c r="AO62" i="14"/>
  <c r="AP61" i="14"/>
  <c r="AO61" i="14"/>
  <c r="AP60" i="14"/>
  <c r="AO60" i="14"/>
  <c r="AP59" i="14"/>
  <c r="AO59" i="14"/>
  <c r="AP58" i="14"/>
  <c r="AO58" i="14"/>
  <c r="AP57" i="14"/>
  <c r="AO57" i="14"/>
  <c r="AP56" i="14"/>
  <c r="AO56" i="14"/>
  <c r="AP55" i="14"/>
  <c r="AO55" i="14"/>
  <c r="AP54" i="14"/>
  <c r="AO54" i="14"/>
  <c r="AP53" i="14"/>
  <c r="AO53" i="14"/>
  <c r="AP52" i="14"/>
  <c r="AO52" i="14"/>
  <c r="AP51" i="14"/>
  <c r="AO51" i="14"/>
  <c r="AP50" i="14"/>
  <c r="AO50" i="14"/>
  <c r="AP48" i="14"/>
  <c r="AO48" i="14"/>
  <c r="AP47" i="14"/>
  <c r="AO47" i="14"/>
  <c r="AP46" i="14"/>
  <c r="AO46" i="14"/>
  <c r="AP45" i="14"/>
  <c r="AO45" i="14"/>
  <c r="AP44" i="14"/>
  <c r="AO44" i="14"/>
  <c r="AP43" i="14"/>
  <c r="AO43" i="14"/>
  <c r="AP42" i="14"/>
  <c r="AO42" i="14"/>
  <c r="AP41" i="14"/>
  <c r="AO41" i="14"/>
  <c r="AP40" i="14"/>
  <c r="AO40" i="14"/>
  <c r="AP39" i="14"/>
  <c r="AO39" i="14"/>
  <c r="AP38" i="14"/>
  <c r="AO38" i="14"/>
  <c r="AP37" i="14"/>
  <c r="AO37" i="14"/>
  <c r="AP36" i="14"/>
  <c r="AO36" i="14"/>
  <c r="AP35" i="14"/>
  <c r="AO35" i="14"/>
  <c r="AP34" i="14"/>
  <c r="AO34" i="14"/>
  <c r="AP33" i="14"/>
  <c r="AO33" i="14"/>
  <c r="AP32" i="14"/>
  <c r="AO32" i="14"/>
  <c r="AP31" i="14"/>
  <c r="AO31" i="14"/>
  <c r="AP30" i="14"/>
  <c r="AO30" i="14"/>
  <c r="AP29" i="14"/>
  <c r="AO29" i="14"/>
  <c r="AP28" i="14"/>
  <c r="AO28" i="14"/>
  <c r="AP27" i="14"/>
  <c r="AO27" i="14"/>
  <c r="AP26" i="14"/>
  <c r="AO26" i="14"/>
  <c r="AP25" i="14"/>
  <c r="AO25" i="14"/>
  <c r="AP24" i="14"/>
  <c r="AO24" i="14"/>
  <c r="AP23" i="14"/>
  <c r="AO23" i="14"/>
  <c r="AP22" i="14"/>
  <c r="AO22" i="14"/>
  <c r="AP21" i="14"/>
  <c r="AO21" i="14"/>
  <c r="AP20" i="14"/>
  <c r="AO20" i="14"/>
  <c r="AP19" i="14"/>
  <c r="AO19" i="14"/>
  <c r="AP18" i="14"/>
  <c r="AO18" i="14"/>
  <c r="AP17" i="14"/>
  <c r="AO17" i="14"/>
  <c r="AP16" i="14"/>
  <c r="AO16" i="14"/>
  <c r="AP15" i="14"/>
  <c r="AO15" i="14"/>
  <c r="AP14" i="14"/>
  <c r="AO14" i="14"/>
  <c r="AP13" i="14"/>
  <c r="AO13" i="14"/>
  <c r="AP12" i="14"/>
  <c r="AO12" i="14"/>
  <c r="AP11" i="14"/>
  <c r="AO11" i="14"/>
  <c r="AP10" i="14"/>
  <c r="AO10" i="14"/>
  <c r="AH193" i="14"/>
  <c r="AH148" i="14"/>
  <c r="AH140" i="14"/>
  <c r="AH200" i="14"/>
  <c r="AH199" i="14"/>
  <c r="AH198" i="14"/>
  <c r="AH197" i="14"/>
  <c r="AH196" i="14"/>
  <c r="AH195" i="14"/>
  <c r="AH194" i="14"/>
  <c r="AH192" i="14"/>
  <c r="AH191" i="14"/>
  <c r="AH190" i="14"/>
  <c r="AH189" i="14"/>
  <c r="AH188" i="14"/>
  <c r="AH187" i="14"/>
  <c r="AH186" i="14"/>
  <c r="AH185" i="14"/>
  <c r="AH184" i="14"/>
  <c r="AH183" i="14"/>
  <c r="AH182" i="14"/>
  <c r="AH181" i="14"/>
  <c r="AH180" i="14"/>
  <c r="AH179" i="14"/>
  <c r="AH178" i="14"/>
  <c r="AH177" i="14"/>
  <c r="AH176" i="14"/>
  <c r="AH175" i="14"/>
  <c r="AH174" i="14"/>
  <c r="AH173" i="14"/>
  <c r="AH172" i="14"/>
  <c r="AH171" i="14"/>
  <c r="AH170" i="14"/>
  <c r="AH169" i="14"/>
  <c r="AH168" i="14"/>
  <c r="AH166" i="14"/>
  <c r="AH165" i="14"/>
  <c r="AH164" i="14"/>
  <c r="AH163" i="14"/>
  <c r="AH162" i="14"/>
  <c r="AH161" i="14"/>
  <c r="AH160" i="14"/>
  <c r="AH159" i="14"/>
  <c r="AH158" i="14"/>
  <c r="AH157" i="14"/>
  <c r="AH156" i="14"/>
  <c r="AH155" i="14"/>
  <c r="AH154" i="14"/>
  <c r="AH153" i="14"/>
  <c r="AH152" i="14"/>
  <c r="AH151" i="14"/>
  <c r="AH150" i="14"/>
  <c r="AH149" i="14"/>
  <c r="AH147" i="14"/>
  <c r="AH146" i="14"/>
  <c r="AH145" i="14"/>
  <c r="AH144" i="14"/>
  <c r="AH143" i="14"/>
  <c r="AH142" i="14"/>
  <c r="AH141" i="14"/>
  <c r="AH139" i="14"/>
  <c r="AH138" i="14"/>
  <c r="AH137" i="14"/>
  <c r="AH136" i="14"/>
  <c r="AH135" i="14"/>
  <c r="AH134" i="14"/>
  <c r="AH133" i="14"/>
  <c r="AH132" i="14"/>
  <c r="AH131" i="14"/>
  <c r="AH130" i="14"/>
  <c r="AH129" i="14"/>
  <c r="AH128" i="14"/>
  <c r="AH127" i="14"/>
  <c r="AH126" i="14"/>
  <c r="AH125" i="14"/>
  <c r="AH124" i="14"/>
  <c r="AH123" i="14"/>
  <c r="AH122" i="14"/>
  <c r="AH121" i="14"/>
  <c r="AH120" i="14"/>
  <c r="AH119" i="14"/>
  <c r="AH118" i="14"/>
  <c r="AH117" i="14"/>
  <c r="AH115" i="14"/>
  <c r="AH114" i="14"/>
  <c r="AH113" i="14"/>
  <c r="AH112" i="14"/>
  <c r="AH111" i="14"/>
  <c r="AH110" i="14"/>
  <c r="AH109" i="14"/>
  <c r="AH108" i="14"/>
  <c r="AH107" i="14"/>
  <c r="AH106" i="14"/>
  <c r="AH105" i="14"/>
  <c r="AH104" i="14"/>
  <c r="AH103" i="14"/>
  <c r="AG95" i="14"/>
  <c r="AF95" i="14"/>
  <c r="AH101" i="14"/>
  <c r="AH100" i="14"/>
  <c r="AH99" i="14"/>
  <c r="AH98" i="14"/>
  <c r="AH97" i="14"/>
  <c r="AH96" i="14"/>
  <c r="AH87" i="14"/>
  <c r="AH51" i="14"/>
  <c r="AH52" i="14"/>
  <c r="AH53" i="14"/>
  <c r="AH54" i="14"/>
  <c r="AH55" i="14"/>
  <c r="AH56" i="14"/>
  <c r="AH57" i="14"/>
  <c r="AH58" i="14"/>
  <c r="AH59" i="14"/>
  <c r="AH60" i="14"/>
  <c r="AH61" i="14"/>
  <c r="AH62" i="14"/>
  <c r="AH63" i="14"/>
  <c r="AH64" i="14"/>
  <c r="AH65" i="14"/>
  <c r="AH66" i="14"/>
  <c r="AH67" i="14"/>
  <c r="AH68" i="14"/>
  <c r="AH69" i="14"/>
  <c r="AH70" i="14"/>
  <c r="AH71" i="14"/>
  <c r="AH72" i="14"/>
  <c r="AH73" i="14"/>
  <c r="AH74" i="14"/>
  <c r="AH75" i="14"/>
  <c r="AH76" i="14"/>
  <c r="AH77" i="14"/>
  <c r="AH78" i="14"/>
  <c r="AH79" i="14"/>
  <c r="AH80" i="14"/>
  <c r="AH81" i="14"/>
  <c r="AH82" i="14"/>
  <c r="AH83" i="14"/>
  <c r="AH84" i="14"/>
  <c r="AH85" i="14"/>
  <c r="AH86" i="14"/>
  <c r="AH88" i="14"/>
  <c r="AH89" i="14"/>
  <c r="AH90" i="14"/>
  <c r="AH92" i="14"/>
  <c r="AH91" i="14"/>
  <c r="AH93" i="14"/>
  <c r="AH94" i="14"/>
  <c r="AH50" i="14"/>
  <c r="AH12" i="14"/>
  <c r="AH13" i="14"/>
  <c r="AH21" i="14"/>
  <c r="AH23" i="14"/>
  <c r="AH29" i="14"/>
  <c r="AH33" i="14"/>
  <c r="AH36" i="14"/>
  <c r="AH45" i="14"/>
  <c r="AH9" i="14"/>
  <c r="AH10" i="14"/>
  <c r="AH11" i="14"/>
  <c r="AH15" i="14"/>
  <c r="AH16" i="14"/>
  <c r="AH17" i="14"/>
  <c r="AH18" i="14"/>
  <c r="AH22" i="14"/>
  <c r="AH24" i="14"/>
  <c r="AH27" i="14"/>
  <c r="AH28" i="14"/>
  <c r="AH30" i="14"/>
  <c r="AH34" i="14"/>
  <c r="AH35" i="14"/>
  <c r="AH39" i="14"/>
  <c r="AH40" i="14"/>
  <c r="AH41" i="14"/>
  <c r="AH42" i="14"/>
  <c r="AH46" i="14"/>
  <c r="AH47" i="14"/>
  <c r="AH48" i="14"/>
  <c r="AH14" i="14"/>
  <c r="AH19" i="14"/>
  <c r="AH20" i="14"/>
  <c r="AH25" i="14"/>
  <c r="AH26" i="14"/>
  <c r="AH31" i="14"/>
  <c r="AH32" i="14"/>
  <c r="AH37" i="14"/>
  <c r="AH38" i="14"/>
  <c r="AH43" i="14"/>
  <c r="AH44" i="14"/>
  <c r="AQ31" i="14" l="1"/>
  <c r="AQ43" i="14"/>
  <c r="AQ10" i="14"/>
  <c r="AQ16" i="14"/>
  <c r="AQ22" i="14"/>
  <c r="AQ28" i="14"/>
  <c r="AQ34" i="14"/>
  <c r="AQ40" i="14"/>
  <c r="AQ46" i="14"/>
  <c r="AQ19" i="14"/>
  <c r="AQ153" i="14"/>
  <c r="AQ160" i="14"/>
  <c r="AQ197" i="14"/>
  <c r="AQ148" i="14"/>
  <c r="AQ122" i="14"/>
  <c r="AQ134" i="14"/>
  <c r="AQ11" i="14"/>
  <c r="AQ17" i="14"/>
  <c r="AQ23" i="14"/>
  <c r="AQ29" i="14"/>
  <c r="AQ35" i="14"/>
  <c r="AQ41" i="14"/>
  <c r="AQ47" i="14"/>
  <c r="AQ104" i="14"/>
  <c r="AQ110" i="14"/>
  <c r="AQ117" i="14"/>
  <c r="AQ123" i="14"/>
  <c r="AQ129" i="14"/>
  <c r="AQ135" i="14"/>
  <c r="AQ141" i="14"/>
  <c r="AQ36" i="14"/>
  <c r="AQ42" i="14"/>
  <c r="AQ48" i="14"/>
  <c r="AQ85" i="14"/>
  <c r="AQ124" i="14"/>
  <c r="AQ97" i="14"/>
  <c r="AQ98" i="14"/>
  <c r="AQ54" i="14"/>
  <c r="AQ60" i="14"/>
  <c r="AQ66" i="14"/>
  <c r="AQ72" i="14"/>
  <c r="AQ78" i="14"/>
  <c r="AQ84" i="14"/>
  <c r="AQ90" i="14"/>
  <c r="AQ55" i="14"/>
  <c r="AQ61" i="14"/>
  <c r="AP49" i="14"/>
  <c r="AQ26" i="14"/>
  <c r="AQ38" i="14"/>
  <c r="AQ14" i="14"/>
  <c r="AQ32" i="14"/>
  <c r="AQ20" i="14"/>
  <c r="AQ12" i="14"/>
  <c r="AQ18" i="14"/>
  <c r="AQ24" i="14"/>
  <c r="AQ30" i="14"/>
  <c r="AQ13" i="14"/>
  <c r="AQ25" i="14"/>
  <c r="AQ37" i="14"/>
  <c r="AO49" i="14"/>
  <c r="AQ44" i="14"/>
  <c r="AQ15" i="14"/>
  <c r="AQ21" i="14"/>
  <c r="AQ27" i="14"/>
  <c r="AQ33" i="14"/>
  <c r="AQ39" i="14"/>
  <c r="AQ45" i="14"/>
  <c r="AQ71" i="14"/>
  <c r="AQ83" i="14"/>
  <c r="AQ96" i="14"/>
  <c r="AO102" i="14"/>
  <c r="AQ146" i="14"/>
  <c r="AP95" i="14"/>
  <c r="AP102" i="14"/>
  <c r="AQ63" i="14"/>
  <c r="AQ75" i="14"/>
  <c r="AQ87" i="14"/>
  <c r="AQ100" i="14"/>
  <c r="AQ113" i="14"/>
  <c r="AQ126" i="14"/>
  <c r="AQ138" i="14"/>
  <c r="AQ150" i="14"/>
  <c r="AQ162" i="14"/>
  <c r="AQ175" i="14"/>
  <c r="AQ187" i="14"/>
  <c r="AQ199" i="14"/>
  <c r="AO95" i="14"/>
  <c r="AQ109" i="14"/>
  <c r="AQ158" i="14"/>
  <c r="AQ171" i="14"/>
  <c r="AQ183" i="14"/>
  <c r="AQ195" i="14"/>
  <c r="AQ147" i="14"/>
  <c r="AQ73" i="14"/>
  <c r="AQ111" i="14"/>
  <c r="AQ136" i="14"/>
  <c r="AQ173" i="14"/>
  <c r="AQ185" i="14"/>
  <c r="AQ53" i="14"/>
  <c r="AQ59" i="14"/>
  <c r="AQ65" i="14"/>
  <c r="AQ77" i="14"/>
  <c r="AQ89" i="14"/>
  <c r="AQ103" i="14"/>
  <c r="AQ115" i="14"/>
  <c r="AQ128" i="14"/>
  <c r="AQ140" i="14"/>
  <c r="AQ152" i="14"/>
  <c r="AQ164" i="14"/>
  <c r="AQ177" i="14"/>
  <c r="AQ189" i="14"/>
  <c r="AQ159" i="14"/>
  <c r="AQ165" i="14"/>
  <c r="AQ172" i="14"/>
  <c r="AQ178" i="14"/>
  <c r="AQ184" i="14"/>
  <c r="AQ190" i="14"/>
  <c r="AQ196" i="14"/>
  <c r="AQ67" i="14"/>
  <c r="AQ79" i="14"/>
  <c r="AQ91" i="14"/>
  <c r="AQ105" i="14"/>
  <c r="AQ118" i="14"/>
  <c r="AQ130" i="14"/>
  <c r="AQ142" i="14"/>
  <c r="AQ154" i="14"/>
  <c r="AQ166" i="14"/>
  <c r="AQ179" i="14"/>
  <c r="AQ191" i="14"/>
  <c r="AQ50" i="14"/>
  <c r="AQ56" i="14"/>
  <c r="AQ62" i="14"/>
  <c r="AQ68" i="14"/>
  <c r="AQ74" i="14"/>
  <c r="AQ80" i="14"/>
  <c r="AQ86" i="14"/>
  <c r="AQ92" i="14"/>
  <c r="AQ99" i="14"/>
  <c r="AQ106" i="14"/>
  <c r="AQ112" i="14"/>
  <c r="AQ119" i="14"/>
  <c r="AQ125" i="14"/>
  <c r="AQ131" i="14"/>
  <c r="AQ137" i="14"/>
  <c r="AQ143" i="14"/>
  <c r="AQ149" i="14"/>
  <c r="AQ155" i="14"/>
  <c r="AQ161" i="14"/>
  <c r="AQ168" i="14"/>
  <c r="AQ174" i="14"/>
  <c r="AQ180" i="14"/>
  <c r="AQ186" i="14"/>
  <c r="AQ192" i="14"/>
  <c r="AQ198" i="14"/>
  <c r="AQ51" i="14"/>
  <c r="AQ57" i="14"/>
  <c r="AQ69" i="14"/>
  <c r="AQ81" i="14"/>
  <c r="AQ93" i="14"/>
  <c r="AQ107" i="14"/>
  <c r="AQ120" i="14"/>
  <c r="AQ132" i="14"/>
  <c r="AQ144" i="14"/>
  <c r="AQ156" i="14"/>
  <c r="AQ169" i="14"/>
  <c r="AQ181" i="14"/>
  <c r="AQ193" i="14"/>
  <c r="AQ52" i="14"/>
  <c r="AQ58" i="14"/>
  <c r="AQ64" i="14"/>
  <c r="AQ70" i="14"/>
  <c r="AQ76" i="14"/>
  <c r="AQ82" i="14"/>
  <c r="AQ88" i="14"/>
  <c r="AQ94" i="14"/>
  <c r="AQ101" i="14"/>
  <c r="AQ108" i="14"/>
  <c r="AQ114" i="14"/>
  <c r="AQ121" i="14"/>
  <c r="AQ127" i="14"/>
  <c r="AQ133" i="14"/>
  <c r="AQ139" i="14"/>
  <c r="AQ145" i="14"/>
  <c r="AQ151" i="14"/>
  <c r="AQ157" i="14"/>
  <c r="AQ163" i="14"/>
  <c r="AQ170" i="14"/>
  <c r="AQ176" i="14"/>
  <c r="AQ182" i="14"/>
  <c r="AQ188" i="14"/>
  <c r="AQ194" i="14"/>
  <c r="AQ200" i="14"/>
  <c r="AE200" i="14"/>
  <c r="AE199" i="14"/>
  <c r="AE198" i="14"/>
  <c r="AE197" i="14"/>
  <c r="AE196" i="14"/>
  <c r="AE195" i="14"/>
  <c r="AE194" i="14"/>
  <c r="AE192" i="14"/>
  <c r="AE191" i="14"/>
  <c r="AE190" i="14"/>
  <c r="AE189" i="14"/>
  <c r="AE188" i="14"/>
  <c r="AE187" i="14"/>
  <c r="AE186" i="14"/>
  <c r="AE185" i="14"/>
  <c r="AE184" i="14"/>
  <c r="AE183" i="14"/>
  <c r="AE182" i="14"/>
  <c r="AE181" i="14"/>
  <c r="AE180" i="14"/>
  <c r="AE179" i="14"/>
  <c r="AE178" i="14"/>
  <c r="AE177" i="14"/>
  <c r="AE176" i="14"/>
  <c r="AE175" i="14"/>
  <c r="AE174" i="14"/>
  <c r="AE173" i="14"/>
  <c r="AE172" i="14"/>
  <c r="AE171" i="14"/>
  <c r="AE170" i="14"/>
  <c r="AE169" i="14"/>
  <c r="AE168" i="14"/>
  <c r="AE166" i="14"/>
  <c r="AE165" i="14"/>
  <c r="AE164" i="14"/>
  <c r="AE163" i="14"/>
  <c r="AE162" i="14"/>
  <c r="AE161" i="14"/>
  <c r="AE160" i="14"/>
  <c r="AE159" i="14"/>
  <c r="AE158" i="14"/>
  <c r="AE157" i="14"/>
  <c r="AE156" i="14"/>
  <c r="AE155" i="14"/>
  <c r="AE154" i="14"/>
  <c r="AE153" i="14"/>
  <c r="AE152" i="14"/>
  <c r="AE151" i="14"/>
  <c r="AE150" i="14"/>
  <c r="AE149" i="14"/>
  <c r="AE147" i="14"/>
  <c r="AE146" i="14"/>
  <c r="AE145" i="14"/>
  <c r="AE144" i="14"/>
  <c r="AE143" i="14"/>
  <c r="AE142" i="14"/>
  <c r="AE141" i="14"/>
  <c r="AE139" i="14"/>
  <c r="AE138" i="14"/>
  <c r="AE137" i="14"/>
  <c r="AE136" i="14"/>
  <c r="AE135" i="14"/>
  <c r="AE134" i="14"/>
  <c r="AE133" i="14"/>
  <c r="AE132" i="14"/>
  <c r="AE131" i="14"/>
  <c r="AE130" i="14"/>
  <c r="AE129" i="14"/>
  <c r="AE128" i="14"/>
  <c r="AE127" i="14"/>
  <c r="AE126" i="14"/>
  <c r="AE125" i="14"/>
  <c r="AE124" i="14"/>
  <c r="AE123" i="14"/>
  <c r="AE122" i="14"/>
  <c r="AE121" i="14"/>
  <c r="AE120" i="14"/>
  <c r="AE119" i="14"/>
  <c r="AE118" i="14"/>
  <c r="AE117" i="14"/>
  <c r="AE115" i="14"/>
  <c r="AE114" i="14"/>
  <c r="AE113" i="14"/>
  <c r="AE112" i="14"/>
  <c r="AE111" i="14"/>
  <c r="AE110" i="14"/>
  <c r="AE109" i="14"/>
  <c r="AE108" i="14"/>
  <c r="AE107" i="14"/>
  <c r="AE106" i="14"/>
  <c r="AE105" i="14"/>
  <c r="AE104" i="14"/>
  <c r="AE103" i="14"/>
  <c r="AE101" i="14"/>
  <c r="AE100" i="14"/>
  <c r="AE99" i="14"/>
  <c r="AE98" i="14"/>
  <c r="AE97" i="14"/>
  <c r="AE96" i="14"/>
  <c r="AE94" i="14"/>
  <c r="AE93" i="14"/>
  <c r="AE91" i="14"/>
  <c r="AE92" i="14"/>
  <c r="AE90" i="14"/>
  <c r="AE89" i="14"/>
  <c r="AE88" i="14"/>
  <c r="AE86" i="14"/>
  <c r="AE85" i="14"/>
  <c r="AE84" i="14"/>
  <c r="AE83" i="14"/>
  <c r="AE82" i="14"/>
  <c r="AE81" i="14"/>
  <c r="AE80" i="14"/>
  <c r="AE79" i="14"/>
  <c r="AE78" i="14"/>
  <c r="AE77" i="14"/>
  <c r="AE76" i="14"/>
  <c r="AE75" i="14"/>
  <c r="AE74" i="14"/>
  <c r="AE73" i="14"/>
  <c r="AE72" i="14"/>
  <c r="AE71" i="14"/>
  <c r="AE70" i="14"/>
  <c r="AE69" i="14"/>
  <c r="AE68" i="14"/>
  <c r="AE67" i="14"/>
  <c r="AE66" i="14"/>
  <c r="AE65" i="14"/>
  <c r="AE64" i="14"/>
  <c r="AE63" i="14"/>
  <c r="AE62" i="14"/>
  <c r="AE61" i="14"/>
  <c r="AE60" i="14"/>
  <c r="AE59" i="14"/>
  <c r="AE58" i="14"/>
  <c r="AE57" i="14"/>
  <c r="AE56" i="14"/>
  <c r="AE55" i="14"/>
  <c r="AE54" i="14"/>
  <c r="AE53" i="14"/>
  <c r="AE52" i="14"/>
  <c r="AE51" i="14"/>
  <c r="AE50" i="14"/>
  <c r="AE48" i="14"/>
  <c r="AE47" i="14"/>
  <c r="AE46" i="14"/>
  <c r="AE45" i="14"/>
  <c r="AE44" i="14"/>
  <c r="AE43" i="14"/>
  <c r="AE42" i="14"/>
  <c r="AE41" i="14"/>
  <c r="AE40" i="14"/>
  <c r="AE39" i="14"/>
  <c r="AE38" i="14"/>
  <c r="AE37" i="14"/>
  <c r="AE36" i="14"/>
  <c r="AE35" i="14"/>
  <c r="AE34" i="14"/>
  <c r="AE33" i="14"/>
  <c r="AE32" i="14"/>
  <c r="AE31" i="14"/>
  <c r="AE30" i="14"/>
  <c r="AE29" i="14"/>
  <c r="AE28" i="14"/>
  <c r="AE27" i="14"/>
  <c r="AE26" i="14"/>
  <c r="AE25" i="14"/>
  <c r="AE24" i="14"/>
  <c r="AE23" i="14"/>
  <c r="AE22" i="14"/>
  <c r="AE21" i="14"/>
  <c r="AE20" i="14"/>
  <c r="AE19" i="14"/>
  <c r="AE18" i="14"/>
  <c r="AE17" i="14"/>
  <c r="AE16" i="14"/>
  <c r="AE15" i="14"/>
  <c r="AE14" i="14"/>
  <c r="AE13" i="14"/>
  <c r="AE12" i="14"/>
  <c r="AE11" i="14"/>
  <c r="AE10" i="14"/>
  <c r="AE9" i="14"/>
  <c r="AQ95" i="14" l="1"/>
  <c r="AQ102" i="14"/>
  <c r="AQ49" i="14"/>
  <c r="AB200" i="14"/>
  <c r="AB199" i="14"/>
  <c r="AB198" i="14"/>
  <c r="AB197" i="14"/>
  <c r="AB196" i="14"/>
  <c r="AB195" i="14"/>
  <c r="AB194" i="14"/>
  <c r="AB192" i="14"/>
  <c r="AB191" i="14"/>
  <c r="AB190" i="14"/>
  <c r="AB189" i="14"/>
  <c r="AB188" i="14"/>
  <c r="AB187" i="14"/>
  <c r="AB186" i="14"/>
  <c r="AB185" i="14"/>
  <c r="AB184" i="14"/>
  <c r="AB183" i="14"/>
  <c r="AB182" i="14"/>
  <c r="AB181" i="14"/>
  <c r="AB180" i="14"/>
  <c r="AB179" i="14"/>
  <c r="AB178" i="14"/>
  <c r="AB177" i="14"/>
  <c r="AB176" i="14"/>
  <c r="AB175" i="14"/>
  <c r="AB174" i="14"/>
  <c r="AB173" i="14"/>
  <c r="AB172" i="14"/>
  <c r="AB171" i="14"/>
  <c r="AB170" i="14"/>
  <c r="AB169" i="14"/>
  <c r="AB168" i="14"/>
  <c r="AB166" i="14"/>
  <c r="AB165" i="14"/>
  <c r="AB164" i="14"/>
  <c r="AB163" i="14"/>
  <c r="AB162" i="14"/>
  <c r="AB161" i="14"/>
  <c r="AB160" i="14"/>
  <c r="AB159" i="14"/>
  <c r="AB158" i="14"/>
  <c r="AB157" i="14"/>
  <c r="AB156" i="14"/>
  <c r="AB155" i="14"/>
  <c r="AB154" i="14"/>
  <c r="AB153" i="14"/>
  <c r="AB152" i="14"/>
  <c r="AB151" i="14"/>
  <c r="AB150" i="14"/>
  <c r="AB149" i="14"/>
  <c r="AB147" i="14"/>
  <c r="AB146" i="14"/>
  <c r="AB145" i="14"/>
  <c r="AB144" i="14"/>
  <c r="AB143" i="14"/>
  <c r="AB142" i="14"/>
  <c r="AB141" i="14"/>
  <c r="AB139" i="14"/>
  <c r="AB138" i="14"/>
  <c r="AB137" i="14"/>
  <c r="AB136" i="14"/>
  <c r="AB135" i="14"/>
  <c r="AB134" i="14"/>
  <c r="AB133" i="14"/>
  <c r="AB132" i="14"/>
  <c r="AB131" i="14"/>
  <c r="AB130" i="14"/>
  <c r="AB129" i="14"/>
  <c r="AB128" i="14"/>
  <c r="AB127" i="14"/>
  <c r="AB126" i="14"/>
  <c r="AB125" i="14"/>
  <c r="AB124" i="14"/>
  <c r="AB123" i="14"/>
  <c r="AB122" i="14"/>
  <c r="AB121" i="14"/>
  <c r="AB120" i="14"/>
  <c r="AB119" i="14"/>
  <c r="AB118" i="14"/>
  <c r="AB117" i="14"/>
  <c r="AB115" i="14"/>
  <c r="AB114" i="14"/>
  <c r="AB113" i="14"/>
  <c r="AB112" i="14"/>
  <c r="AB111" i="14"/>
  <c r="AB110" i="14"/>
  <c r="AB109" i="14"/>
  <c r="AB108" i="14"/>
  <c r="AB107" i="14"/>
  <c r="AB106" i="14"/>
  <c r="AB105" i="14"/>
  <c r="AB104" i="14"/>
  <c r="AB103" i="14"/>
  <c r="AB98" i="14"/>
  <c r="AB97" i="14"/>
  <c r="AB96" i="14"/>
  <c r="AB94" i="14"/>
  <c r="AB93" i="14"/>
  <c r="AB91" i="14"/>
  <c r="AB92" i="14"/>
  <c r="AB90" i="14"/>
  <c r="AB89" i="14"/>
  <c r="AB88" i="14"/>
  <c r="AB86" i="14"/>
  <c r="AB85" i="14"/>
  <c r="AB84" i="14"/>
  <c r="AB83" i="14"/>
  <c r="AB82" i="14"/>
  <c r="AB81" i="14"/>
  <c r="AB80" i="14"/>
  <c r="AB79" i="14"/>
  <c r="AB78" i="14"/>
  <c r="AB77" i="14"/>
  <c r="AB76" i="14"/>
  <c r="AB75" i="14"/>
  <c r="AB74" i="14"/>
  <c r="AB73" i="14"/>
  <c r="AB72" i="14"/>
  <c r="AB71" i="14"/>
  <c r="AB70" i="14"/>
  <c r="AB69" i="14"/>
  <c r="AB68" i="14"/>
  <c r="AB67" i="14"/>
  <c r="AB66" i="14"/>
  <c r="AB65" i="14"/>
  <c r="AB64" i="14"/>
  <c r="AB63" i="14"/>
  <c r="AB62" i="14"/>
  <c r="AB61" i="14"/>
  <c r="AB60" i="14"/>
  <c r="AB59" i="14"/>
  <c r="AB58" i="14"/>
  <c r="AB57" i="14"/>
  <c r="AB56" i="14"/>
  <c r="AB55" i="14"/>
  <c r="AB54" i="14"/>
  <c r="AB53" i="14"/>
  <c r="AB52" i="14"/>
  <c r="AB51" i="14"/>
  <c r="AB50" i="14"/>
  <c r="AB48" i="14" l="1"/>
  <c r="AB47" i="14"/>
  <c r="AB46" i="14"/>
  <c r="AB45" i="14"/>
  <c r="AB44" i="14"/>
  <c r="AB43" i="14"/>
  <c r="AB42" i="14"/>
  <c r="AB41" i="14"/>
  <c r="AB40" i="14"/>
  <c r="AB39" i="14"/>
  <c r="AB38" i="14"/>
  <c r="AB37" i="14"/>
  <c r="AB36" i="14"/>
  <c r="AB35" i="14"/>
  <c r="AB34" i="14"/>
  <c r="AB33" i="14"/>
  <c r="AB32" i="14"/>
  <c r="AB31" i="14"/>
  <c r="AB30" i="14"/>
  <c r="AB29" i="14"/>
  <c r="AB28" i="14"/>
  <c r="AB27" i="14"/>
  <c r="AB26" i="14"/>
  <c r="AB25" i="14"/>
  <c r="AB24" i="14"/>
  <c r="AB23" i="14"/>
  <c r="AB22" i="14"/>
  <c r="AB21" i="14"/>
  <c r="AB20" i="14"/>
  <c r="AB19" i="14"/>
  <c r="AB18" i="14"/>
  <c r="AB17" i="14"/>
  <c r="AB16" i="14"/>
  <c r="AB15" i="14"/>
  <c r="AB14" i="14"/>
  <c r="AB13" i="14"/>
  <c r="AB12" i="14"/>
  <c r="AB11" i="14"/>
  <c r="AB10" i="14"/>
  <c r="AB9" i="14"/>
  <c r="Y109" i="14" l="1"/>
  <c r="Y115" i="14"/>
  <c r="Y122" i="14"/>
  <c r="Y128" i="14"/>
  <c r="Y134" i="14"/>
  <c r="Y141" i="14"/>
  <c r="Y147" i="14"/>
  <c r="Y154" i="14"/>
  <c r="Y160" i="14"/>
  <c r="Y173" i="14"/>
  <c r="Y179" i="14"/>
  <c r="Y185" i="14"/>
  <c r="Y191" i="14"/>
  <c r="Y194" i="14"/>
  <c r="Y199" i="14"/>
  <c r="Y104" i="14"/>
  <c r="Y105" i="14"/>
  <c r="Y106" i="14"/>
  <c r="Y107" i="14"/>
  <c r="Y108" i="14"/>
  <c r="Y110" i="14"/>
  <c r="Y111" i="14"/>
  <c r="Y112" i="14"/>
  <c r="Y113" i="14"/>
  <c r="Y114" i="14"/>
  <c r="Y117" i="14"/>
  <c r="Y118" i="14"/>
  <c r="Y119" i="14"/>
  <c r="Y120" i="14"/>
  <c r="Y121" i="14"/>
  <c r="Y123" i="14"/>
  <c r="Y124" i="14"/>
  <c r="Y125" i="14"/>
  <c r="Y126" i="14"/>
  <c r="Y127" i="14"/>
  <c r="Y129" i="14"/>
  <c r="Y130" i="14"/>
  <c r="Y131" i="14"/>
  <c r="Y132" i="14"/>
  <c r="Y133" i="14"/>
  <c r="Y135" i="14"/>
  <c r="Y136" i="14"/>
  <c r="Y137" i="14"/>
  <c r="Y138" i="14"/>
  <c r="Y139" i="14"/>
  <c r="Y142" i="14"/>
  <c r="Y143" i="14"/>
  <c r="Y144" i="14"/>
  <c r="Y145" i="14"/>
  <c r="Y146" i="14"/>
  <c r="Y149" i="14"/>
  <c r="Y150" i="14"/>
  <c r="Y151" i="14"/>
  <c r="Y152" i="14"/>
  <c r="Y153" i="14"/>
  <c r="Y155" i="14"/>
  <c r="Y156" i="14"/>
  <c r="Y157" i="14"/>
  <c r="Y158" i="14"/>
  <c r="Y159" i="14"/>
  <c r="Y161" i="14"/>
  <c r="Y162" i="14"/>
  <c r="Y163" i="14"/>
  <c r="Y164" i="14"/>
  <c r="Y165" i="14"/>
  <c r="Y168" i="14"/>
  <c r="Y169" i="14"/>
  <c r="Y170" i="14"/>
  <c r="Y171" i="14"/>
  <c r="Y172" i="14"/>
  <c r="Y174" i="14"/>
  <c r="Y175" i="14"/>
  <c r="Y176" i="14"/>
  <c r="Y177" i="14"/>
  <c r="Y178" i="14"/>
  <c r="Y180" i="14"/>
  <c r="Y181" i="14"/>
  <c r="Y182" i="14"/>
  <c r="Y183" i="14"/>
  <c r="Y184" i="14"/>
  <c r="Y186" i="14"/>
  <c r="Y187" i="14"/>
  <c r="Y188" i="14"/>
  <c r="Y189" i="14"/>
  <c r="Y190" i="14"/>
  <c r="Y192" i="14"/>
  <c r="Y195" i="14"/>
  <c r="Y197" i="14"/>
  <c r="Y198" i="14"/>
  <c r="Y200" i="14"/>
  <c r="Y97" i="14"/>
  <c r="Y98" i="14"/>
  <c r="Y99" i="14"/>
  <c r="Y100" i="14"/>
  <c r="Y101" i="14"/>
  <c r="Y96" i="14"/>
  <c r="Y51" i="14"/>
  <c r="Y52" i="14"/>
  <c r="Y53" i="14"/>
  <c r="Y54" i="14"/>
  <c r="Y55" i="14"/>
  <c r="Y56" i="14"/>
  <c r="Y57" i="14"/>
  <c r="Y58" i="14"/>
  <c r="Y59" i="14"/>
  <c r="Y60" i="14"/>
  <c r="Y61" i="14"/>
  <c r="Y62" i="14"/>
  <c r="Y63" i="14"/>
  <c r="Y64" i="14"/>
  <c r="Y65" i="14"/>
  <c r="Y66" i="14"/>
  <c r="Y67" i="14"/>
  <c r="Y68" i="14"/>
  <c r="Y69" i="14"/>
  <c r="Y70" i="14"/>
  <c r="Y71" i="14"/>
  <c r="Y72" i="14"/>
  <c r="Y73" i="14"/>
  <c r="Y74" i="14"/>
  <c r="Y75" i="14"/>
  <c r="Y76" i="14"/>
  <c r="Y77" i="14"/>
  <c r="Y78" i="14"/>
  <c r="Y79" i="14"/>
  <c r="Y80" i="14"/>
  <c r="Y81" i="14"/>
  <c r="Y82" i="14"/>
  <c r="Y83" i="14"/>
  <c r="Y84" i="14"/>
  <c r="Y85" i="14"/>
  <c r="Y86" i="14"/>
  <c r="Y88" i="14"/>
  <c r="Y89" i="14"/>
  <c r="Y90" i="14"/>
  <c r="Y92" i="14"/>
  <c r="Y91" i="14"/>
  <c r="Y93" i="14"/>
  <c r="Y94" i="14"/>
  <c r="Y50" i="14"/>
  <c r="Y10" i="14"/>
  <c r="Y11" i="14"/>
  <c r="Y12" i="14"/>
  <c r="Y13" i="14"/>
  <c r="Y14" i="14"/>
  <c r="Y15" i="14"/>
  <c r="Y16" i="14"/>
  <c r="Y17" i="14"/>
  <c r="Y18" i="14"/>
  <c r="Y19" i="14"/>
  <c r="Y20" i="14"/>
  <c r="Y21" i="14"/>
  <c r="Y22" i="14"/>
  <c r="Y23" i="14"/>
  <c r="Y24" i="14"/>
  <c r="Y25" i="14"/>
  <c r="Y26" i="14"/>
  <c r="Y27" i="14"/>
  <c r="Y28" i="14"/>
  <c r="Y29" i="14"/>
  <c r="Y30" i="14"/>
  <c r="Y31" i="14"/>
  <c r="Y32" i="14"/>
  <c r="Y33" i="14"/>
  <c r="Y34" i="14"/>
  <c r="Y35" i="14"/>
  <c r="Y36" i="14"/>
  <c r="Y37" i="14"/>
  <c r="Y38" i="14"/>
  <c r="Y39" i="14"/>
  <c r="Y40" i="14"/>
  <c r="Y41" i="14"/>
  <c r="Y42" i="14"/>
  <c r="Y43" i="14"/>
  <c r="Y44" i="14"/>
  <c r="Y45" i="14"/>
  <c r="Y46" i="14"/>
  <c r="Y47" i="14"/>
  <c r="Y48" i="14"/>
  <c r="Y9" i="14"/>
  <c r="Y103" i="14" l="1"/>
  <c r="V184" i="14"/>
  <c r="V172" i="14"/>
  <c r="V161" i="14"/>
  <c r="T102" i="14"/>
  <c r="V200" i="14"/>
  <c r="V199" i="14"/>
  <c r="V198" i="14"/>
  <c r="V197" i="14"/>
  <c r="V195" i="14"/>
  <c r="V194" i="14"/>
  <c r="V192" i="14"/>
  <c r="V191" i="14"/>
  <c r="V190" i="14"/>
  <c r="V189" i="14"/>
  <c r="V188" i="14"/>
  <c r="V187" i="14"/>
  <c r="V186" i="14"/>
  <c r="V185" i="14"/>
  <c r="V183" i="14"/>
  <c r="V182" i="14"/>
  <c r="V181" i="14"/>
  <c r="V180" i="14"/>
  <c r="V179" i="14"/>
  <c r="V178" i="14"/>
  <c r="V177" i="14"/>
  <c r="V176" i="14"/>
  <c r="V175" i="14"/>
  <c r="V174" i="14"/>
  <c r="V173" i="14"/>
  <c r="V171" i="14"/>
  <c r="V170" i="14"/>
  <c r="V169" i="14"/>
  <c r="V168" i="14"/>
  <c r="V165" i="14"/>
  <c r="V164" i="14"/>
  <c r="V163" i="14"/>
  <c r="V162" i="14"/>
  <c r="V160" i="14"/>
  <c r="V159" i="14"/>
  <c r="V158" i="14"/>
  <c r="V157" i="14"/>
  <c r="V156" i="14"/>
  <c r="V155" i="14"/>
  <c r="V154" i="14"/>
  <c r="V153" i="14"/>
  <c r="V152" i="14"/>
  <c r="V151" i="14"/>
  <c r="V150" i="14"/>
  <c r="V149" i="14"/>
  <c r="V147" i="14"/>
  <c r="V146" i="14"/>
  <c r="V145" i="14"/>
  <c r="V144" i="14"/>
  <c r="V143" i="14"/>
  <c r="V142" i="14"/>
  <c r="V141" i="14"/>
  <c r="V139" i="14"/>
  <c r="V138" i="14"/>
  <c r="V137" i="14"/>
  <c r="V136" i="14"/>
  <c r="V135" i="14"/>
  <c r="V134" i="14"/>
  <c r="V133" i="14"/>
  <c r="V132" i="14"/>
  <c r="V131" i="14"/>
  <c r="V130" i="14"/>
  <c r="V129" i="14"/>
  <c r="V128" i="14"/>
  <c r="V127" i="14"/>
  <c r="V126" i="14"/>
  <c r="V125" i="14"/>
  <c r="V124" i="14"/>
  <c r="V123" i="14"/>
  <c r="V122" i="14"/>
  <c r="V121" i="14"/>
  <c r="V120" i="14"/>
  <c r="V119" i="14"/>
  <c r="V118" i="14"/>
  <c r="V117" i="14"/>
  <c r="V115" i="14"/>
  <c r="V114" i="14"/>
  <c r="V113" i="14"/>
  <c r="V112" i="14"/>
  <c r="V111" i="14"/>
  <c r="V110" i="14"/>
  <c r="V109" i="14"/>
  <c r="V108" i="14"/>
  <c r="V107" i="14"/>
  <c r="V106" i="14"/>
  <c r="V105" i="14"/>
  <c r="V104" i="14"/>
  <c r="V103" i="14"/>
  <c r="V92" i="14"/>
  <c r="U95" i="14"/>
  <c r="T95" i="14"/>
  <c r="V101" i="14"/>
  <c r="V100" i="14"/>
  <c r="V99" i="14"/>
  <c r="V98" i="14"/>
  <c r="V97" i="14"/>
  <c r="V96" i="14"/>
  <c r="V88" i="14"/>
  <c r="V81" i="14"/>
  <c r="V75" i="14"/>
  <c r="V69" i="14"/>
  <c r="V63" i="14"/>
  <c r="V94" i="14"/>
  <c r="V93" i="14"/>
  <c r="V91" i="14"/>
  <c r="V90" i="14"/>
  <c r="V89" i="14"/>
  <c r="V86" i="14"/>
  <c r="V85" i="14"/>
  <c r="V84" i="14"/>
  <c r="V83" i="14"/>
  <c r="V82" i="14"/>
  <c r="V80" i="14"/>
  <c r="V79" i="14"/>
  <c r="V78" i="14"/>
  <c r="V77" i="14"/>
  <c r="V76" i="14"/>
  <c r="V74" i="14"/>
  <c r="V73" i="14"/>
  <c r="V72" i="14"/>
  <c r="V71" i="14"/>
  <c r="V70" i="14"/>
  <c r="V68" i="14"/>
  <c r="V67" i="14"/>
  <c r="V66" i="14"/>
  <c r="V65" i="14"/>
  <c r="V64" i="14"/>
  <c r="V62" i="14"/>
  <c r="V61" i="14"/>
  <c r="V60" i="14"/>
  <c r="V59" i="14"/>
  <c r="V58" i="14"/>
  <c r="V57" i="14"/>
  <c r="V56" i="14"/>
  <c r="V55" i="14"/>
  <c r="V54" i="14"/>
  <c r="V53" i="14"/>
  <c r="V52" i="14"/>
  <c r="V51" i="14"/>
  <c r="V48" i="14"/>
  <c r="V47" i="14"/>
  <c r="V46" i="14"/>
  <c r="V45" i="14"/>
  <c r="V44" i="14"/>
  <c r="V43" i="14"/>
  <c r="V42" i="14"/>
  <c r="V41" i="14"/>
  <c r="V40" i="14"/>
  <c r="V39" i="14"/>
  <c r="V38" i="14"/>
  <c r="V37" i="14"/>
  <c r="V36" i="14"/>
  <c r="V35" i="14"/>
  <c r="V34" i="14"/>
  <c r="V33" i="14"/>
  <c r="V32" i="14"/>
  <c r="V31" i="14"/>
  <c r="V30" i="14"/>
  <c r="V29" i="14"/>
  <c r="V28" i="14"/>
  <c r="V27" i="14"/>
  <c r="V26" i="14"/>
  <c r="V25" i="14"/>
  <c r="V24" i="14"/>
  <c r="V23" i="14"/>
  <c r="V22" i="14"/>
  <c r="V21" i="14"/>
  <c r="V20" i="14"/>
  <c r="V19" i="14"/>
  <c r="V18" i="14"/>
  <c r="V17" i="14"/>
  <c r="V16" i="14"/>
  <c r="V15" i="14"/>
  <c r="V14" i="14"/>
  <c r="V13" i="14"/>
  <c r="V12" i="14"/>
  <c r="V11" i="14"/>
  <c r="V10" i="14"/>
  <c r="V9" i="14"/>
  <c r="V50" i="14" l="1"/>
  <c r="P200" i="14" l="1"/>
  <c r="M200" i="14"/>
  <c r="J200" i="14"/>
  <c r="G200" i="14"/>
  <c r="P199" i="14"/>
  <c r="M199" i="14"/>
  <c r="J199" i="14"/>
  <c r="G199" i="14"/>
  <c r="P198" i="14"/>
  <c r="M198" i="14"/>
  <c r="J198" i="14"/>
  <c r="G198" i="14"/>
  <c r="P197" i="14"/>
  <c r="M197" i="14"/>
  <c r="J197" i="14"/>
  <c r="G197" i="14"/>
  <c r="P195" i="14"/>
  <c r="M195" i="14"/>
  <c r="J195" i="14"/>
  <c r="G195" i="14"/>
  <c r="P194" i="14"/>
  <c r="M194" i="14"/>
  <c r="J194" i="14"/>
  <c r="G194" i="14"/>
  <c r="P192" i="14"/>
  <c r="M192" i="14"/>
  <c r="J192" i="14"/>
  <c r="G192" i="14"/>
  <c r="P191" i="14"/>
  <c r="M191" i="14"/>
  <c r="J191" i="14"/>
  <c r="G191" i="14"/>
  <c r="P190" i="14"/>
  <c r="M190" i="14"/>
  <c r="J190" i="14"/>
  <c r="G190" i="14"/>
  <c r="P189" i="14"/>
  <c r="M189" i="14"/>
  <c r="J189" i="14"/>
  <c r="G189" i="14"/>
  <c r="P188" i="14"/>
  <c r="M188" i="14"/>
  <c r="J188" i="14"/>
  <c r="G188" i="14"/>
  <c r="P187" i="14"/>
  <c r="M187" i="14"/>
  <c r="J187" i="14"/>
  <c r="G187" i="14"/>
  <c r="P186" i="14"/>
  <c r="M186" i="14"/>
  <c r="J186" i="14"/>
  <c r="G186" i="14"/>
  <c r="P185" i="14"/>
  <c r="M185" i="14"/>
  <c r="J185" i="14"/>
  <c r="G185" i="14"/>
  <c r="P183" i="14"/>
  <c r="M183" i="14"/>
  <c r="J183" i="14"/>
  <c r="G183" i="14"/>
  <c r="P182" i="14"/>
  <c r="M182" i="14"/>
  <c r="J182" i="14"/>
  <c r="G182" i="14"/>
  <c r="P181" i="14"/>
  <c r="M181" i="14"/>
  <c r="J181" i="14"/>
  <c r="G181" i="14"/>
  <c r="P180" i="14"/>
  <c r="M180" i="14"/>
  <c r="J180" i="14"/>
  <c r="G180" i="14"/>
  <c r="P179" i="14"/>
  <c r="M179" i="14"/>
  <c r="J179" i="14"/>
  <c r="G179" i="14"/>
  <c r="P178" i="14"/>
  <c r="M178" i="14"/>
  <c r="J178" i="14"/>
  <c r="G178" i="14"/>
  <c r="P177" i="14"/>
  <c r="M177" i="14"/>
  <c r="J177" i="14"/>
  <c r="G177" i="14"/>
  <c r="P176" i="14"/>
  <c r="M176" i="14"/>
  <c r="J176" i="14"/>
  <c r="G176" i="14"/>
  <c r="P175" i="14"/>
  <c r="M175" i="14"/>
  <c r="J175" i="14"/>
  <c r="G175" i="14"/>
  <c r="P174" i="14"/>
  <c r="M174" i="14"/>
  <c r="J174" i="14"/>
  <c r="G174" i="14"/>
  <c r="P173" i="14"/>
  <c r="M173" i="14"/>
  <c r="J173" i="14"/>
  <c r="G173" i="14"/>
  <c r="P171" i="14"/>
  <c r="M171" i="14"/>
  <c r="J171" i="14"/>
  <c r="G171" i="14"/>
  <c r="P170" i="14"/>
  <c r="M170" i="14"/>
  <c r="J170" i="14"/>
  <c r="G170" i="14"/>
  <c r="P169" i="14"/>
  <c r="M169" i="14"/>
  <c r="J169" i="14"/>
  <c r="G169" i="14"/>
  <c r="P168" i="14"/>
  <c r="M168" i="14"/>
  <c r="J168" i="14"/>
  <c r="G168" i="14"/>
  <c r="P165" i="14"/>
  <c r="M165" i="14"/>
  <c r="J165" i="14"/>
  <c r="G165" i="14"/>
  <c r="P164" i="14"/>
  <c r="M164" i="14"/>
  <c r="J164" i="14"/>
  <c r="G164" i="14"/>
  <c r="P163" i="14"/>
  <c r="M163" i="14"/>
  <c r="J163" i="14"/>
  <c r="G163" i="14"/>
  <c r="P162" i="14"/>
  <c r="M162" i="14"/>
  <c r="J162" i="14"/>
  <c r="G162" i="14"/>
  <c r="P160" i="14"/>
  <c r="M160" i="14"/>
  <c r="J160" i="14"/>
  <c r="G160" i="14"/>
  <c r="P159" i="14"/>
  <c r="M159" i="14"/>
  <c r="J159" i="14"/>
  <c r="G159" i="14"/>
  <c r="P158" i="14"/>
  <c r="M158" i="14"/>
  <c r="J158" i="14"/>
  <c r="G158" i="14"/>
  <c r="P157" i="14"/>
  <c r="M157" i="14"/>
  <c r="J157" i="14"/>
  <c r="G157" i="14"/>
  <c r="P156" i="14"/>
  <c r="M156" i="14"/>
  <c r="J156" i="14"/>
  <c r="G156" i="14"/>
  <c r="P155" i="14"/>
  <c r="M155" i="14"/>
  <c r="J155" i="14"/>
  <c r="G155" i="14"/>
  <c r="P154" i="14"/>
  <c r="M154" i="14"/>
  <c r="J154" i="14"/>
  <c r="G154" i="14"/>
  <c r="P153" i="14"/>
  <c r="M153" i="14"/>
  <c r="J153" i="14"/>
  <c r="G153" i="14"/>
  <c r="P152" i="14"/>
  <c r="M152" i="14"/>
  <c r="J152" i="14"/>
  <c r="G152" i="14"/>
  <c r="P151" i="14"/>
  <c r="M151" i="14"/>
  <c r="J151" i="14"/>
  <c r="G151" i="14"/>
  <c r="P150" i="14"/>
  <c r="M150" i="14"/>
  <c r="J150" i="14"/>
  <c r="G150" i="14"/>
  <c r="P149" i="14"/>
  <c r="M149" i="14"/>
  <c r="J149" i="14"/>
  <c r="G149" i="14"/>
  <c r="P147" i="14"/>
  <c r="M147" i="14"/>
  <c r="J147" i="14"/>
  <c r="G147" i="14"/>
  <c r="P146" i="14"/>
  <c r="M146" i="14"/>
  <c r="J146" i="14"/>
  <c r="G146" i="14"/>
  <c r="P145" i="14"/>
  <c r="M145" i="14"/>
  <c r="J145" i="14"/>
  <c r="G145" i="14"/>
  <c r="P144" i="14"/>
  <c r="M144" i="14"/>
  <c r="J144" i="14"/>
  <c r="G144" i="14"/>
  <c r="P143" i="14"/>
  <c r="M143" i="14"/>
  <c r="J143" i="14"/>
  <c r="G143" i="14"/>
  <c r="P142" i="14"/>
  <c r="M142" i="14"/>
  <c r="J142" i="14"/>
  <c r="G142" i="14"/>
  <c r="P141" i="14"/>
  <c r="M141" i="14"/>
  <c r="J141" i="14"/>
  <c r="G141" i="14"/>
  <c r="P139" i="14"/>
  <c r="M139" i="14"/>
  <c r="J139" i="14"/>
  <c r="G139" i="14"/>
  <c r="P138" i="14"/>
  <c r="M138" i="14"/>
  <c r="J138" i="14"/>
  <c r="G138" i="14"/>
  <c r="P137" i="14"/>
  <c r="M137" i="14"/>
  <c r="J137" i="14"/>
  <c r="G137" i="14"/>
  <c r="P136" i="14"/>
  <c r="M136" i="14"/>
  <c r="J136" i="14"/>
  <c r="G136" i="14"/>
  <c r="P135" i="14"/>
  <c r="M135" i="14"/>
  <c r="J135" i="14"/>
  <c r="G135" i="14"/>
  <c r="P134" i="14"/>
  <c r="M134" i="14"/>
  <c r="J134" i="14"/>
  <c r="G134" i="14"/>
  <c r="P133" i="14"/>
  <c r="M133" i="14"/>
  <c r="J133" i="14"/>
  <c r="G133" i="14"/>
  <c r="P132" i="14"/>
  <c r="M132" i="14"/>
  <c r="J132" i="14"/>
  <c r="G132" i="14"/>
  <c r="P131" i="14"/>
  <c r="M131" i="14"/>
  <c r="J131" i="14"/>
  <c r="G131" i="14"/>
  <c r="P130" i="14"/>
  <c r="M130" i="14"/>
  <c r="J130" i="14"/>
  <c r="G130" i="14"/>
  <c r="P129" i="14"/>
  <c r="M129" i="14"/>
  <c r="J129" i="14"/>
  <c r="G129" i="14"/>
  <c r="P128" i="14"/>
  <c r="M128" i="14"/>
  <c r="J128" i="14"/>
  <c r="G128" i="14"/>
  <c r="P127" i="14"/>
  <c r="M127" i="14"/>
  <c r="J127" i="14"/>
  <c r="G127" i="14"/>
  <c r="P126" i="14"/>
  <c r="M126" i="14"/>
  <c r="J126" i="14"/>
  <c r="G126" i="14"/>
  <c r="P125" i="14"/>
  <c r="M125" i="14"/>
  <c r="J125" i="14"/>
  <c r="G125" i="14"/>
  <c r="P124" i="14"/>
  <c r="M124" i="14"/>
  <c r="J124" i="14"/>
  <c r="G124" i="14"/>
  <c r="P123" i="14"/>
  <c r="M123" i="14"/>
  <c r="J123" i="14"/>
  <c r="G123" i="14"/>
  <c r="P122" i="14"/>
  <c r="M122" i="14"/>
  <c r="J122" i="14"/>
  <c r="G122" i="14"/>
  <c r="P121" i="14"/>
  <c r="M121" i="14"/>
  <c r="J121" i="14"/>
  <c r="G121" i="14"/>
  <c r="P119" i="14"/>
  <c r="M119" i="14"/>
  <c r="J119" i="14"/>
  <c r="G119" i="14"/>
  <c r="P118" i="14"/>
  <c r="M118" i="14"/>
  <c r="J118" i="14"/>
  <c r="G118" i="14"/>
  <c r="P117" i="14"/>
  <c r="M117" i="14"/>
  <c r="J117" i="14"/>
  <c r="G117" i="14"/>
  <c r="P115" i="14"/>
  <c r="M115" i="14"/>
  <c r="J115" i="14"/>
  <c r="G115" i="14"/>
  <c r="P114" i="14"/>
  <c r="M114" i="14"/>
  <c r="J114" i="14"/>
  <c r="G114" i="14"/>
  <c r="P113" i="14"/>
  <c r="M113" i="14"/>
  <c r="J113" i="14"/>
  <c r="G113" i="14"/>
  <c r="P112" i="14"/>
  <c r="M112" i="14"/>
  <c r="J112" i="14"/>
  <c r="G112" i="14"/>
  <c r="P111" i="14"/>
  <c r="M111" i="14"/>
  <c r="J111" i="14"/>
  <c r="G111" i="14"/>
  <c r="P110" i="14"/>
  <c r="M110" i="14"/>
  <c r="J110" i="14"/>
  <c r="G110" i="14"/>
  <c r="P109" i="14"/>
  <c r="M109" i="14"/>
  <c r="J109" i="14"/>
  <c r="G109" i="14"/>
  <c r="P108" i="14"/>
  <c r="M108" i="14"/>
  <c r="J108" i="14"/>
  <c r="G108" i="14"/>
  <c r="P107" i="14"/>
  <c r="M107" i="14"/>
  <c r="J107" i="14"/>
  <c r="G107" i="14"/>
  <c r="P106" i="14"/>
  <c r="M106" i="14"/>
  <c r="J106" i="14"/>
  <c r="G106" i="14"/>
  <c r="P105" i="14"/>
  <c r="M105" i="14"/>
  <c r="J105" i="14"/>
  <c r="G105" i="14"/>
  <c r="P104" i="14"/>
  <c r="M104" i="14"/>
  <c r="J104" i="14"/>
  <c r="G104" i="14"/>
  <c r="P103" i="14"/>
  <c r="M103" i="14"/>
  <c r="J103" i="14"/>
  <c r="G103" i="14"/>
  <c r="AM102" i="14"/>
  <c r="AL102" i="14"/>
  <c r="AJ102" i="14"/>
  <c r="AI102" i="14"/>
  <c r="AG102" i="14"/>
  <c r="AF102" i="14"/>
  <c r="AE102" i="14"/>
  <c r="AD102" i="14"/>
  <c r="AC102" i="14"/>
  <c r="AB102" i="14"/>
  <c r="AA102" i="14"/>
  <c r="Z102" i="14"/>
  <c r="Y102" i="14"/>
  <c r="X102" i="14"/>
  <c r="W102" i="14"/>
  <c r="U102" i="14"/>
  <c r="S102" i="14"/>
  <c r="R102" i="14"/>
  <c r="Q102" i="14"/>
  <c r="O102" i="14"/>
  <c r="N102" i="14"/>
  <c r="L102" i="14"/>
  <c r="K102" i="14"/>
  <c r="I102" i="14"/>
  <c r="H102" i="14"/>
  <c r="F102" i="14"/>
  <c r="E102" i="14"/>
  <c r="P101" i="14"/>
  <c r="M101" i="14"/>
  <c r="J101" i="14"/>
  <c r="G101" i="14"/>
  <c r="P100" i="14"/>
  <c r="M100" i="14"/>
  <c r="J100" i="14"/>
  <c r="G100" i="14"/>
  <c r="P99" i="14"/>
  <c r="M99" i="14"/>
  <c r="J99" i="14"/>
  <c r="G99" i="14"/>
  <c r="P98" i="14"/>
  <c r="M98" i="14"/>
  <c r="J98" i="14"/>
  <c r="G98" i="14"/>
  <c r="P97" i="14"/>
  <c r="M97" i="14"/>
  <c r="J97" i="14"/>
  <c r="G97" i="14"/>
  <c r="P96" i="14"/>
  <c r="M96" i="14"/>
  <c r="J96" i="14"/>
  <c r="G96" i="14"/>
  <c r="AM95" i="14"/>
  <c r="AL95" i="14"/>
  <c r="AJ95" i="14"/>
  <c r="AI95" i="14"/>
  <c r="AE95" i="14"/>
  <c r="AD95" i="14"/>
  <c r="AC95" i="14"/>
  <c r="AB95" i="14"/>
  <c r="AA95" i="14"/>
  <c r="Z95" i="14"/>
  <c r="Y95" i="14"/>
  <c r="X95" i="14"/>
  <c r="W95" i="14"/>
  <c r="S95" i="14"/>
  <c r="R95" i="14"/>
  <c r="Q95" i="14"/>
  <c r="O95" i="14"/>
  <c r="N95" i="14"/>
  <c r="L95" i="14"/>
  <c r="K95" i="14"/>
  <c r="I95" i="14"/>
  <c r="H95" i="14"/>
  <c r="F95" i="14"/>
  <c r="E95" i="14"/>
  <c r="P94" i="14"/>
  <c r="M94" i="14"/>
  <c r="J94" i="14"/>
  <c r="G94" i="14"/>
  <c r="P93" i="14"/>
  <c r="M93" i="14"/>
  <c r="J93" i="14"/>
  <c r="G93" i="14"/>
  <c r="P91" i="14"/>
  <c r="M91" i="14"/>
  <c r="J91" i="14"/>
  <c r="G91" i="14"/>
  <c r="P90" i="14"/>
  <c r="M90" i="14"/>
  <c r="J90" i="14"/>
  <c r="G90" i="14"/>
  <c r="P89" i="14"/>
  <c r="M89" i="14"/>
  <c r="J89" i="14"/>
  <c r="G89" i="14"/>
  <c r="P88" i="14"/>
  <c r="M88" i="14"/>
  <c r="J88" i="14"/>
  <c r="G88" i="14"/>
  <c r="P85" i="14"/>
  <c r="M85" i="14"/>
  <c r="J85" i="14"/>
  <c r="G85" i="14"/>
  <c r="P84" i="14"/>
  <c r="M84" i="14"/>
  <c r="J84" i="14"/>
  <c r="G84" i="14"/>
  <c r="P83" i="14"/>
  <c r="M83" i="14"/>
  <c r="J83" i="14"/>
  <c r="G83" i="14"/>
  <c r="P82" i="14"/>
  <c r="M82" i="14"/>
  <c r="J82" i="14"/>
  <c r="G82" i="14"/>
  <c r="P81" i="14"/>
  <c r="M81" i="14"/>
  <c r="J81" i="14"/>
  <c r="G81" i="14"/>
  <c r="P80" i="14"/>
  <c r="M80" i="14"/>
  <c r="J80" i="14"/>
  <c r="G80" i="14"/>
  <c r="P79" i="14"/>
  <c r="M79" i="14"/>
  <c r="J79" i="14"/>
  <c r="G79" i="14"/>
  <c r="P78" i="14"/>
  <c r="M78" i="14"/>
  <c r="J78" i="14"/>
  <c r="G78" i="14"/>
  <c r="P77" i="14"/>
  <c r="M77" i="14"/>
  <c r="J77" i="14"/>
  <c r="G77" i="14"/>
  <c r="P76" i="14"/>
  <c r="M76" i="14"/>
  <c r="J76" i="14"/>
  <c r="G76" i="14"/>
  <c r="P75" i="14"/>
  <c r="M75" i="14"/>
  <c r="J75" i="14"/>
  <c r="G75" i="14"/>
  <c r="P74" i="14"/>
  <c r="M74" i="14"/>
  <c r="J74" i="14"/>
  <c r="G74" i="14"/>
  <c r="P73" i="14"/>
  <c r="M73" i="14"/>
  <c r="J73" i="14"/>
  <c r="G73" i="14"/>
  <c r="P72" i="14"/>
  <c r="M72" i="14"/>
  <c r="J72" i="14"/>
  <c r="G72" i="14"/>
  <c r="P71" i="14"/>
  <c r="M71" i="14"/>
  <c r="J71" i="14"/>
  <c r="G71" i="14"/>
  <c r="P70" i="14"/>
  <c r="M70" i="14"/>
  <c r="J70" i="14"/>
  <c r="G70" i="14"/>
  <c r="P69" i="14"/>
  <c r="M69" i="14"/>
  <c r="J69" i="14"/>
  <c r="G69" i="14"/>
  <c r="P68" i="14"/>
  <c r="M68" i="14"/>
  <c r="J68" i="14"/>
  <c r="G68" i="14"/>
  <c r="P67" i="14"/>
  <c r="M67" i="14"/>
  <c r="J67" i="14"/>
  <c r="G67" i="14"/>
  <c r="P66" i="14"/>
  <c r="M66" i="14"/>
  <c r="J66" i="14"/>
  <c r="G66" i="14"/>
  <c r="P65" i="14"/>
  <c r="M65" i="14"/>
  <c r="J65" i="14"/>
  <c r="G65" i="14"/>
  <c r="P64" i="14"/>
  <c r="M64" i="14"/>
  <c r="J64" i="14"/>
  <c r="G64" i="14"/>
  <c r="P63" i="14"/>
  <c r="M63" i="14"/>
  <c r="J63" i="14"/>
  <c r="G63" i="14"/>
  <c r="P62" i="14"/>
  <c r="M62" i="14"/>
  <c r="J62" i="14"/>
  <c r="G62" i="14"/>
  <c r="P61" i="14"/>
  <c r="M61" i="14"/>
  <c r="J61" i="14"/>
  <c r="G61" i="14"/>
  <c r="P60" i="14"/>
  <c r="M60" i="14"/>
  <c r="J60" i="14"/>
  <c r="G60" i="14"/>
  <c r="P59" i="14"/>
  <c r="M59" i="14"/>
  <c r="J59" i="14"/>
  <c r="G59" i="14"/>
  <c r="P58" i="14"/>
  <c r="M58" i="14"/>
  <c r="J58" i="14"/>
  <c r="G58" i="14"/>
  <c r="P57" i="14"/>
  <c r="M57" i="14"/>
  <c r="J57" i="14"/>
  <c r="G57" i="14"/>
  <c r="P56" i="14"/>
  <c r="M56" i="14"/>
  <c r="J56" i="14"/>
  <c r="G56" i="14"/>
  <c r="P55" i="14"/>
  <c r="M55" i="14"/>
  <c r="J55" i="14"/>
  <c r="G55" i="14"/>
  <c r="P54" i="14"/>
  <c r="M54" i="14"/>
  <c r="J54" i="14"/>
  <c r="G54" i="14"/>
  <c r="P53" i="14"/>
  <c r="M53" i="14"/>
  <c r="J53" i="14"/>
  <c r="G53" i="14"/>
  <c r="P52" i="14"/>
  <c r="M52" i="14"/>
  <c r="J52" i="14"/>
  <c r="G52" i="14"/>
  <c r="P51" i="14"/>
  <c r="M51" i="14"/>
  <c r="J51" i="14"/>
  <c r="G51" i="14"/>
  <c r="P50" i="14"/>
  <c r="M50" i="14"/>
  <c r="J50" i="14"/>
  <c r="G50" i="14"/>
  <c r="AM49" i="14"/>
  <c r="AL49" i="14"/>
  <c r="AJ49" i="14"/>
  <c r="AI49" i="14"/>
  <c r="AG49" i="14"/>
  <c r="AF49" i="14"/>
  <c r="AE49" i="14"/>
  <c r="AD49" i="14"/>
  <c r="AC49" i="14"/>
  <c r="AB49" i="14"/>
  <c r="AA49" i="14"/>
  <c r="Z49" i="14"/>
  <c r="Y49" i="14"/>
  <c r="X49" i="14"/>
  <c r="W49" i="14"/>
  <c r="U49" i="14"/>
  <c r="T49" i="14"/>
  <c r="S49" i="14"/>
  <c r="R49" i="14"/>
  <c r="Q49" i="14"/>
  <c r="O49" i="14"/>
  <c r="N49" i="14"/>
  <c r="L49" i="14"/>
  <c r="K49" i="14"/>
  <c r="I49" i="14"/>
  <c r="H49" i="14"/>
  <c r="F49" i="14"/>
  <c r="E49" i="14"/>
  <c r="P48" i="14"/>
  <c r="M48" i="14"/>
  <c r="J48" i="14"/>
  <c r="G48" i="14"/>
  <c r="P47" i="14"/>
  <c r="M47" i="14"/>
  <c r="J47" i="14"/>
  <c r="G47" i="14"/>
  <c r="P46" i="14"/>
  <c r="M46" i="14"/>
  <c r="J46" i="14"/>
  <c r="G46" i="14"/>
  <c r="P45" i="14"/>
  <c r="M45" i="14"/>
  <c r="J45" i="14"/>
  <c r="G45" i="14"/>
  <c r="P44" i="14"/>
  <c r="M44" i="14"/>
  <c r="J44" i="14"/>
  <c r="G44" i="14"/>
  <c r="P43" i="14"/>
  <c r="M43" i="14"/>
  <c r="J43" i="14"/>
  <c r="G43" i="14"/>
  <c r="P42" i="14"/>
  <c r="M42" i="14"/>
  <c r="J42" i="14"/>
  <c r="G42" i="14"/>
  <c r="P41" i="14"/>
  <c r="M41" i="14"/>
  <c r="J41" i="14"/>
  <c r="G41" i="14"/>
  <c r="P40" i="14"/>
  <c r="M40" i="14"/>
  <c r="J40" i="14"/>
  <c r="G40" i="14"/>
  <c r="P39" i="14"/>
  <c r="M39" i="14"/>
  <c r="J39" i="14"/>
  <c r="G39" i="14"/>
  <c r="P38" i="14"/>
  <c r="M38" i="14"/>
  <c r="J38" i="14"/>
  <c r="G38" i="14"/>
  <c r="P37" i="14"/>
  <c r="M37" i="14"/>
  <c r="J37" i="14"/>
  <c r="G37" i="14"/>
  <c r="P36" i="14"/>
  <c r="M36" i="14"/>
  <c r="J36" i="14"/>
  <c r="G36" i="14"/>
  <c r="P35" i="14"/>
  <c r="M35" i="14"/>
  <c r="J35" i="14"/>
  <c r="G35" i="14"/>
  <c r="P34" i="14"/>
  <c r="M34" i="14"/>
  <c r="J34" i="14"/>
  <c r="G34" i="14"/>
  <c r="P33" i="14"/>
  <c r="M33" i="14"/>
  <c r="J33" i="14"/>
  <c r="G33" i="14"/>
  <c r="P32" i="14"/>
  <c r="M32" i="14"/>
  <c r="J32" i="14"/>
  <c r="G32" i="14"/>
  <c r="P31" i="14"/>
  <c r="M31" i="14"/>
  <c r="J31" i="14"/>
  <c r="G31" i="14"/>
  <c r="P30" i="14"/>
  <c r="M30" i="14"/>
  <c r="J30" i="14"/>
  <c r="G30" i="14"/>
  <c r="P29" i="14"/>
  <c r="M29" i="14"/>
  <c r="J29" i="14"/>
  <c r="G29" i="14"/>
  <c r="P28" i="14"/>
  <c r="M28" i="14"/>
  <c r="J28" i="14"/>
  <c r="G28" i="14"/>
  <c r="P27" i="14"/>
  <c r="M27" i="14"/>
  <c r="J27" i="14"/>
  <c r="G27" i="14"/>
  <c r="P26" i="14"/>
  <c r="M26" i="14"/>
  <c r="J26" i="14"/>
  <c r="G26" i="14"/>
  <c r="P25" i="14"/>
  <c r="M25" i="14"/>
  <c r="J25" i="14"/>
  <c r="G25" i="14"/>
  <c r="P24" i="14"/>
  <c r="M24" i="14"/>
  <c r="J24" i="14"/>
  <c r="G24" i="14"/>
  <c r="P23" i="14"/>
  <c r="M23" i="14"/>
  <c r="J23" i="14"/>
  <c r="G23" i="14"/>
  <c r="P22" i="14"/>
  <c r="M22" i="14"/>
  <c r="J22" i="14"/>
  <c r="G22" i="14"/>
  <c r="P21" i="14"/>
  <c r="M21" i="14"/>
  <c r="J21" i="14"/>
  <c r="G21" i="14"/>
  <c r="P20" i="14"/>
  <c r="M20" i="14"/>
  <c r="J20" i="14"/>
  <c r="G20" i="14"/>
  <c r="P19" i="14"/>
  <c r="M19" i="14"/>
  <c r="J19" i="14"/>
  <c r="G19" i="14"/>
  <c r="P18" i="14"/>
  <c r="M18" i="14"/>
  <c r="J18" i="14"/>
  <c r="G18" i="14"/>
  <c r="P17" i="14"/>
  <c r="M17" i="14"/>
  <c r="J17" i="14"/>
  <c r="G17" i="14"/>
  <c r="P16" i="14"/>
  <c r="M16" i="14"/>
  <c r="J16" i="14"/>
  <c r="G16" i="14"/>
  <c r="P15" i="14"/>
  <c r="M15" i="14"/>
  <c r="J15" i="14"/>
  <c r="G15" i="14"/>
  <c r="P14" i="14"/>
  <c r="M14" i="14"/>
  <c r="J14" i="14"/>
  <c r="G14" i="14"/>
  <c r="P13" i="14"/>
  <c r="M13" i="14"/>
  <c r="J13" i="14"/>
  <c r="G13" i="14"/>
  <c r="P12" i="14"/>
  <c r="M12" i="14"/>
  <c r="J12" i="14"/>
  <c r="G12" i="14"/>
  <c r="P11" i="14"/>
  <c r="M11" i="14"/>
  <c r="J11" i="14"/>
  <c r="G11" i="14"/>
  <c r="P10" i="14"/>
  <c r="M10" i="14"/>
  <c r="J10" i="14"/>
  <c r="G10" i="14"/>
  <c r="AP9" i="14"/>
  <c r="AO9" i="14"/>
  <c r="P9" i="14"/>
  <c r="M9" i="14"/>
  <c r="J9" i="14"/>
  <c r="G9" i="14"/>
  <c r="AN8" i="14"/>
  <c r="AM8" i="14"/>
  <c r="AL8" i="14"/>
  <c r="AK8" i="14"/>
  <c r="AJ8" i="14"/>
  <c r="AI8" i="14"/>
  <c r="AG8" i="14"/>
  <c r="AF8" i="14"/>
  <c r="AE8" i="14"/>
  <c r="AD8" i="14"/>
  <c r="AC8" i="14"/>
  <c r="AB8" i="14"/>
  <c r="AA8" i="14"/>
  <c r="Z8" i="14"/>
  <c r="Y8" i="14"/>
  <c r="X8" i="14"/>
  <c r="W8" i="14"/>
  <c r="U8" i="14"/>
  <c r="T8" i="14"/>
  <c r="S8" i="14"/>
  <c r="R8" i="14"/>
  <c r="Q8" i="14"/>
  <c r="O8" i="14"/>
  <c r="N8" i="14"/>
  <c r="L8" i="14"/>
  <c r="K8" i="14"/>
  <c r="I8" i="14"/>
  <c r="H8" i="14"/>
  <c r="F8" i="14"/>
  <c r="E8" i="14"/>
  <c r="J95" i="14" l="1"/>
  <c r="G49" i="14"/>
  <c r="AN95" i="14"/>
  <c r="J8" i="14"/>
  <c r="AK102" i="14"/>
  <c r="AH49" i="14"/>
  <c r="G8" i="14"/>
  <c r="V49" i="14"/>
  <c r="G102" i="14"/>
  <c r="P49" i="14"/>
  <c r="AH8" i="14"/>
  <c r="G95" i="14"/>
  <c r="AK95" i="14"/>
  <c r="AK49" i="14"/>
  <c r="P95" i="14"/>
  <c r="V8" i="14"/>
  <c r="W201" i="14"/>
  <c r="H201" i="14"/>
  <c r="X201" i="14"/>
  <c r="N201" i="14"/>
  <c r="AB201" i="14"/>
  <c r="AH95" i="14"/>
  <c r="I201" i="14"/>
  <c r="V95" i="14"/>
  <c r="K201" i="14"/>
  <c r="Z201" i="14"/>
  <c r="L201" i="14"/>
  <c r="AA201" i="14"/>
  <c r="M8" i="14"/>
  <c r="O201" i="14"/>
  <c r="AC201" i="14"/>
  <c r="P102" i="14"/>
  <c r="M49" i="14"/>
  <c r="P8" i="14"/>
  <c r="AD201" i="14"/>
  <c r="AF201" i="14"/>
  <c r="J49" i="14"/>
  <c r="M95" i="14"/>
  <c r="E201" i="14"/>
  <c r="T201" i="14"/>
  <c r="AG201" i="14"/>
  <c r="F201" i="14"/>
  <c r="U201" i="14"/>
  <c r="AI201" i="14"/>
  <c r="M102" i="14"/>
  <c r="AO8" i="14"/>
  <c r="AP8" i="14"/>
  <c r="R201" i="14"/>
  <c r="Q201" i="14"/>
  <c r="AN49" i="14"/>
  <c r="J102" i="14"/>
  <c r="V102" i="14"/>
  <c r="AH102" i="14"/>
  <c r="AJ201" i="14"/>
  <c r="AL201" i="14"/>
  <c r="AM201" i="14"/>
  <c r="AQ9" i="14"/>
  <c r="AN102" i="14"/>
  <c r="AP201" i="14" l="1"/>
  <c r="AH201" i="14"/>
  <c r="AE201" i="14"/>
  <c r="P201" i="14"/>
  <c r="Y201" i="14"/>
  <c r="AK201" i="14"/>
  <c r="J201" i="14"/>
  <c r="V201" i="14"/>
  <c r="AO201" i="14"/>
  <c r="M201" i="14"/>
  <c r="G201" i="14"/>
  <c r="S201" i="14"/>
  <c r="AQ8" i="14"/>
  <c r="AQ201" i="14" s="1"/>
  <c r="AN201" i="14"/>
</calcChain>
</file>

<file path=xl/sharedStrings.xml><?xml version="1.0" encoding="utf-8"?>
<sst xmlns="http://schemas.openxmlformats.org/spreadsheetml/2006/main" count="250" uniqueCount="174">
  <si>
    <t xml:space="preserve">SUBRED: </t>
  </si>
  <si>
    <t>FEBRERO</t>
  </si>
  <si>
    <t>MARZO</t>
  </si>
  <si>
    <t>ABRIL</t>
  </si>
  <si>
    <t>MAYO</t>
  </si>
  <si>
    <t>ENERO</t>
  </si>
  <si>
    <t>JUNIO</t>
  </si>
  <si>
    <t>Subred Sur Occidente E.S.E</t>
  </si>
  <si>
    <t>PAGADOR</t>
  </si>
  <si>
    <t>R SUBSIDIADO</t>
  </si>
  <si>
    <t>EPS Y MEDICINA PREPAGADA SURAMERICANA S.A.</t>
  </si>
  <si>
    <t>SALUD TOTAL ENTIDAD PROMOTORA DE SALUD DEL REGIMEN CONTRIBUTIVO Y DEL REGIMEN SUBSIDIADO S A</t>
  </si>
  <si>
    <t>ASOCIACION MUTUAL SER EMPRESA SOLIDARIA DE SALUD EPS-S</t>
  </si>
  <si>
    <t>FAMISANAR ENTIDAD PROMOTORA DE SALUD S A S</t>
  </si>
  <si>
    <t>COMPENSAR - CAJA DE COMPENSACION FAMILIAR</t>
  </si>
  <si>
    <t>ENTIDAD PROMOTORA DE SALUD SANITAS S A S</t>
  </si>
  <si>
    <t>NUEVA EMPRESA PROMOTORA DE SALUD S.A.</t>
  </si>
  <si>
    <t>CAPITAL SALUD ENTIDAD PROMOTORA DE SALUD DEL REGIMEN SUBSIDIADO S.A.S.</t>
  </si>
  <si>
    <t>COOSALUD ENTIDAD PROMOTORA DE SALUD S.A.</t>
  </si>
  <si>
    <t>ASMET SALUD EPS SAS</t>
  </si>
  <si>
    <t>CAPRESOCA E.P.S.</t>
  </si>
  <si>
    <t>CAJACOPI EPS S.A.S.</t>
  </si>
  <si>
    <t>ANAS WAYUU E P S I</t>
  </si>
  <si>
    <t>CAJA DE COMPENSACION FAMILIAR DEL ORIENTE COLOMBIANO COMFAORIENTE</t>
  </si>
  <si>
    <t>EPS FAMILIAR DE COLOMBIA S.A.S.</t>
  </si>
  <si>
    <t>ALIANSALUD EPS</t>
  </si>
  <si>
    <t>ALIANZA MEDELLIN ANTIOQUIA EPS S.A.S. - SAVIA SALUD EPS</t>
  </si>
  <si>
    <t>EMPRESA PROMOTORA DE SALUD ECOOPSOS EPS S.A.S.</t>
  </si>
  <si>
    <t>DUSAKAWI EPS-I ASOCIACION DE CABILDOS INDIGENAS DEL CESAR Y GUAJIRA</t>
  </si>
  <si>
    <t>AIC ASOCIACION INDIGENA DEL CAUCA AIC EPS-INDIGENA</t>
  </si>
  <si>
    <t>MALLAMAS ENTIDAD PROMOTORA DE SALUD MALLAMAS E P S INDIGENA</t>
  </si>
  <si>
    <t>PIJAOS SALUD EPSI</t>
  </si>
  <si>
    <t>CAJA DE COMPENSACION FAMILIAR DEL CHOCO</t>
  </si>
  <si>
    <t>S.O.S. ENTIDAD PROMOTORA DE SALUD SERVICIO OCCIDENTAL DE SALUD S.A.</t>
  </si>
  <si>
    <t>FUNDACION SALUD MIA EPS</t>
  </si>
  <si>
    <t>COMFENALCO VALLE DELAGENTE-CAJA DE COMPENSACION FAMILIAR DEL VALLE DEL CAUCA</t>
  </si>
  <si>
    <t>CAJACOPI - CAJA DE COMPENSACION FAMILIAR CAJACOPI ATLANTICO</t>
  </si>
  <si>
    <t>R CONTRIBUTIVO</t>
  </si>
  <si>
    <t>FONDO DE PASIVO SOCIAL DE FERROCARRILES NACIONALES DE COLOMBIA</t>
  </si>
  <si>
    <t>FFDS</t>
  </si>
  <si>
    <t>OTROS</t>
  </si>
  <si>
    <t>COMPAÑIA MUNDIAL DE SEGUROS S.A.</t>
  </si>
  <si>
    <t>AXA COLPATRIA SEGUROS S.A.</t>
  </si>
  <si>
    <t>SEGUROS GENERALES SURAMERICANA S. A.</t>
  </si>
  <si>
    <t>LA PREVISORA S A COMPAÑIA DE SEGUROS</t>
  </si>
  <si>
    <t>SEGUROS DEL ESTADO S.A.</t>
  </si>
  <si>
    <t>LIBERTY SEGUROS S.A.</t>
  </si>
  <si>
    <t>SEGUROS COMERCIALES BOLIVAR S.A.</t>
  </si>
  <si>
    <t>ADMINISTRADORA DE LOS RECURSOS DEL SISTEMA GENERAL DE SEGURIDAD SOCIAL EN SALUD</t>
  </si>
  <si>
    <t>SEGUROS DE VIDA SURAMERICANA S.A.</t>
  </si>
  <si>
    <t>AXA COLPATRIA SEGUROS DE VIDA S.A.</t>
  </si>
  <si>
    <t>LA EQUIDAD SEGUROS DE VIDA ORGANISMO COOPERATIVO</t>
  </si>
  <si>
    <t>POSITIVA COMPAÑIA DE SEGUROS S. A.</t>
  </si>
  <si>
    <t>COMPAÑIA DE SEGUROS BOLIVAR S.A.</t>
  </si>
  <si>
    <t>RIESGOS LABORALES COLMENA S.A</t>
  </si>
  <si>
    <t>UNION TEMPORAL SERVISALUD SAN JOSE</t>
  </si>
  <si>
    <t>COLSANITAS</t>
  </si>
  <si>
    <t>DISPENSARIO MEDICO SUROCCIDENTE</t>
  </si>
  <si>
    <t>FIDEICOMISO FONDO NACIONAL DE SALUD</t>
  </si>
  <si>
    <t>UNIDAD PRESTADORA DE SALUD BOGOTA</t>
  </si>
  <si>
    <t>DEPARTAMENTO DE CUNDINAMARCA</t>
  </si>
  <si>
    <t>FUNDACION UNIVERSITARIA SAN MARTIN</t>
  </si>
  <si>
    <t>SUMIMEDICAL S.A.S.</t>
  </si>
  <si>
    <t>UNION TEMPORAL MEDISALUD UT</t>
  </si>
  <si>
    <t>DISPENSARIO MEDICO NIVEL II BOGOTA</t>
  </si>
  <si>
    <t>MAPFRE SEGUROS GENERALES DE COLOMBIA S A</t>
  </si>
  <si>
    <t>SEGUROS DE VIDA DEL ESTADO S.A.</t>
  </si>
  <si>
    <t>DIRECCION GENERAL DE SANIDAD MILITAR</t>
  </si>
  <si>
    <t>FUNDACION CARDIO INFANTIL-INSTITUTO DE CARDIOLOGIA</t>
  </si>
  <si>
    <t>FUNDACION SANTA FE DE BOGOTA</t>
  </si>
  <si>
    <t>CRUZ ROJA COLOMBIANA SECCIONAL CUNDINAMARCA Y BOGOTA</t>
  </si>
  <si>
    <t>UNIVERSIDAD NACIONAL DE COLOMBIA</t>
  </si>
  <si>
    <t>UNION TEMPORAL TOLIHUILA</t>
  </si>
  <si>
    <t>ASEGURADORA SOLIDARIA DE COLOMBIA ENTIDAD COOPERATIVA</t>
  </si>
  <si>
    <t>DEPARTAMENTO ADMINISTRATIVO DE SALUD Y SEGURIDAD SOCIAL DEL CHOCO EN LIQUIDACION</t>
  </si>
  <si>
    <t>CLINICA COLSANITAS S A</t>
  </si>
  <si>
    <t>INSTITUTO DISTRITAL DE CIENCIA, BIOTECNOLOGIA E INNOVACION EN SALUD</t>
  </si>
  <si>
    <t>JEFATURA DE SALUD DE FUERZA AEREA</t>
  </si>
  <si>
    <t>UNION TEMPORAL UT RED INTEGRADA FOSCAL-CUB</t>
  </si>
  <si>
    <t>UNIVERSIDAD DE LA SABANA</t>
  </si>
  <si>
    <t>UNIVERSIDAD ANTONIO NARIÑO</t>
  </si>
  <si>
    <t>PONTIFICIA UNIVERSIDAD JAVERIANA</t>
  </si>
  <si>
    <t>COSMITET LTDA CORPORACION DE SERVICIOS MEDICOS INTERNANCIONALES THEM Y CIA LTDA</t>
  </si>
  <si>
    <t>CORPORACION UNIVERSITARIA IBEROAMERICANA</t>
  </si>
  <si>
    <t>ESCUELA DE SALUD SAN PEDRO CLAVER</t>
  </si>
  <si>
    <t>ESCUELA DE AUXILIARES DE ENFERMERIA ESAE S A S</t>
  </si>
  <si>
    <t>HOSPITAL UNIVERSITARIO SAN IGNACIO</t>
  </si>
  <si>
    <t xml:space="preserve">TOTAL </t>
  </si>
  <si>
    <t xml:space="preserve">II. RECAUDO </t>
  </si>
  <si>
    <t>JULIO</t>
  </si>
  <si>
    <t>AGOSTO</t>
  </si>
  <si>
    <t>SEPTIEMBRE</t>
  </si>
  <si>
    <t>OCTUBRE</t>
  </si>
  <si>
    <t>NOVIEMBRE</t>
  </si>
  <si>
    <t>DICIEMBRE</t>
  </si>
  <si>
    <t>ACUMULADO</t>
  </si>
  <si>
    <t>VIGENCIA</t>
  </si>
  <si>
    <t>CUENTAS POR COBRAR</t>
  </si>
  <si>
    <t>COMPARTA COOPERATIVA DE SALUD COMUNITARIA EMPRESA PROMOTORA DE SALUD SUBSIDIADA COMPARTA EPS-S</t>
  </si>
  <si>
    <t>COOMEVA ENTIDAD PROMOTORA DE SALUD S.A.</t>
  </si>
  <si>
    <t>MUTUAL SER S.A ENTIDAD PROMOTORA DE SALUD</t>
  </si>
  <si>
    <t>E.P.S  S.O.S.</t>
  </si>
  <si>
    <t>DUSAKAWI EPSI</t>
  </si>
  <si>
    <t>CAJA DE COMPENSACION FAMILIAR DE SUCRE</t>
  </si>
  <si>
    <t>CRUZ BLANCA ENTIDAD PROMOTORA DE SALUD S.A.</t>
  </si>
  <si>
    <t>CAJA DE COMPENSACION FAMILIAR DEL HUILA</t>
  </si>
  <si>
    <t>CAJA DE PREVISION SOCIAL DE COMUNICACIONES "CAPRECOM" EICE EN LIQUIDACIÓN"</t>
  </si>
  <si>
    <t>CAJA DE COMPENSACION FAMILIAR DE LA GUAJIRA</t>
  </si>
  <si>
    <t>EMSSANAR SAS SOCIEDAD POR ACCIONES SIMPLIFICADA</t>
  </si>
  <si>
    <t>CONVIDA</t>
  </si>
  <si>
    <t>MEDIMÁS EPS S.A.S.</t>
  </si>
  <si>
    <t>SALUDCOOP ENTIDAD PROMOTORA DE SALUD ORGANISMO COOPERATIVO SALUDCOOP EN LIQUIDACION</t>
  </si>
  <si>
    <t>CAFESALUD ENTIDAD PROMOTORA DE SALUD SA</t>
  </si>
  <si>
    <t>EPSS COMFASUCRE</t>
  </si>
  <si>
    <t>CAJA DE COMPENSACION FAMILIAR CAMACOL COMFAMILIAR CAMACOL</t>
  </si>
  <si>
    <t>AMBUQ ASOCIACION MUTUAL BARRIOS UNIDOS DE QUIBDO E.S.S</t>
  </si>
  <si>
    <t>CAJA DE COMPENSACION FAMILIAR DE NARIÑO</t>
  </si>
  <si>
    <t>CAJA DE COMPENSACION FAMILIAR DE FENALCO DEL TOLIMA - COMFENALCO</t>
  </si>
  <si>
    <t>EMSSANAR SAS</t>
  </si>
  <si>
    <t>COMFACUNDI - CAJA DE COMPENSACION FAMILIAR DE CUNDINAMARCA</t>
  </si>
  <si>
    <t>FAMILIAR DE COLOMBIA</t>
  </si>
  <si>
    <t>PIC</t>
  </si>
  <si>
    <t>VINCULADOS</t>
  </si>
  <si>
    <t>APH</t>
  </si>
  <si>
    <t>GRATUIDAD</t>
  </si>
  <si>
    <t>CONVENIO XXX</t>
  </si>
  <si>
    <t>FFDS SALUD MENTAL</t>
  </si>
  <si>
    <t>ENCARGO FIDUCIARIO DEPARTAMENTO DEL VALLE DEL CAUCA</t>
  </si>
  <si>
    <t>DEPARTAMENTO DE RISARALDA</t>
  </si>
  <si>
    <t>DEPARTAMENTO DEL GUAINIA</t>
  </si>
  <si>
    <t>DEPARTAMENTO DE ANTIOQUIA</t>
  </si>
  <si>
    <t>DEPARTAMENTO DEL ATLANTICO</t>
  </si>
  <si>
    <t>DEPARTAMENTO DE CALDAS</t>
  </si>
  <si>
    <t>SECRETARIA  DE PUTUMAYO</t>
  </si>
  <si>
    <t>DEPARTAMENTO DEL CAUCA</t>
  </si>
  <si>
    <t>DEPARTAMENTO DE BOYACA</t>
  </si>
  <si>
    <t>DEPARTAMENTO DEL META</t>
  </si>
  <si>
    <t>DIRECCION TERRITORIAL DE SALUD DE CALDAS</t>
  </si>
  <si>
    <t>DEPARTAMENTO DEL CASANARE</t>
  </si>
  <si>
    <t>DEPARTAMENTO DE SANTANDER</t>
  </si>
  <si>
    <t>DEPARTAMENTO DEL HUILA</t>
  </si>
  <si>
    <t>UNIDAD ADMINISTRATIVA ESPECIAL DE SALUD DE ARAUCA</t>
  </si>
  <si>
    <t>GOBIERNO DEPARTAMENTAL DEL TOLIMA</t>
  </si>
  <si>
    <t>INSTITUTO DEPARTAMENTAL DE SALUD DE NARINO</t>
  </si>
  <si>
    <t>DEPARTAMENTO DEL CAQUETA</t>
  </si>
  <si>
    <t>ZLS ASEGURADORA DE COLOMBIA S.A.</t>
  </si>
  <si>
    <t>LA EQUIDAD SEGUROS GENERALES OC</t>
  </si>
  <si>
    <t>PAN AMERICAN LIFE DE COLOMBIA COMPAÑIA DE SEGUROS S. A.</t>
  </si>
  <si>
    <t>MEDICINA INTEGRAL S.A.</t>
  </si>
  <si>
    <t>FUNDACION COSME Y DAMIAN</t>
  </si>
  <si>
    <t>ADMINISTRADORA COUNTRY S.A.</t>
  </si>
  <si>
    <t>CLINICA JUAN N CORPAS LTDA</t>
  </si>
  <si>
    <t>IPS SOLUCIONES MEDICAS EN SALUD</t>
  </si>
  <si>
    <t>COLMEDICA MEDICINA PREPAGADA S A</t>
  </si>
  <si>
    <t xml:space="preserve"> FUNDACION UNIVERSITARIA DE CIENCIAS DE LA SALUD</t>
  </si>
  <si>
    <t>UNIVERSIDAD DE CIENCIAS APLICADAS Y AMBIENTALES UDCA</t>
  </si>
  <si>
    <t>FONDO NACIONAL DE GESTION DEL RIESGO DE DESASTRES</t>
  </si>
  <si>
    <t xml:space="preserve">TESORERIA DISTRITAL   </t>
  </si>
  <si>
    <t>ORGANIZACION CLINICA GENERAL DEL NORTE S.A.</t>
  </si>
  <si>
    <t>REGIONAL DE ASEGURAMIENTO EN SALUD NO 1</t>
  </si>
  <si>
    <t>ECOPETROL S.A.</t>
  </si>
  <si>
    <t>CONSORCIO FONDO DE ATENCION EN SALUD PPL 2015</t>
  </si>
  <si>
    <t>DISPENSARIO MÉDICO NIVEL I BAHÍA MÁLAGA</t>
  </si>
  <si>
    <t>HOSPITAL NAVAL NIVEL III DE CARTAGENA</t>
  </si>
  <si>
    <t>ESM COMANDO AÉREO DE MANTENIMIENTO</t>
  </si>
  <si>
    <t>ESM COMANDO AÉREO DE TRANSPORTE MILITAR</t>
  </si>
  <si>
    <t>UNIVERSIDAD MILITAR NUEVA GRANADA</t>
  </si>
  <si>
    <t>COLEGIO MAYOR DE NUESTRA SEÑORA DEL ROSARIO</t>
  </si>
  <si>
    <t>PARTICULARES/LETRAS/COPAGOS</t>
  </si>
  <si>
    <t>MAPFRE COLOMBIA VIDA SEGUROS S A</t>
  </si>
  <si>
    <t>SALUDVIDA S.A. EMPRESA PROMOTORA DE SALUD EPS</t>
  </si>
  <si>
    <t>FUNDACION UNIVERSITARIA SANITAS</t>
  </si>
  <si>
    <t>SECRETARIA DEPARTAMENTAL DE SALUD</t>
  </si>
  <si>
    <t>COLOMBIANA DE TRASPLANTES S A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</si>
</sst>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2"/>
    <xf numFmtId="41" fontId="0" fillId="0" borderId="0" xfId="3" applyFont="1" applyAlignment="1">
      <alignment horizontal="center"/>
    </xf>
    <xf numFmtId="41" fontId="0" fillId="0" borderId="0" xfId="3" applyFont="1"/>
    <xf numFmtId="0" fontId="3" fillId="0" borderId="0" xfId="2" applyFont="1"/>
    <xf numFmtId="41" fontId="0" fillId="0" borderId="15" xfId="3" applyFont="1" applyBorder="1" applyAlignment="1">
      <alignment horizontal="center"/>
    </xf>
    <xf numFmtId="0" fontId="4" fillId="0" borderId="0" xfId="2" applyAlignment="1">
      <alignment horizontal="center"/>
    </xf>
    <xf numFmtId="41" fontId="4" fillId="0" borderId="0" xfId="2" applyNumberFormat="1" applyAlignment="1">
      <alignment horizontal="center"/>
    </xf>
    <xf numFmtId="165" fontId="3" fillId="2" borderId="1" xfId="6" applyNumberFormat="1" applyFont="1" applyFill="1" applyBorder="1" applyAlignment="1">
      <alignment horizontal="center"/>
    </xf>
    <xf numFmtId="41" fontId="4" fillId="0" borderId="0" xfId="7" applyAlignment="1">
      <alignment horizontal="center"/>
    </xf>
    <xf numFmtId="41" fontId="4" fillId="0" borderId="0" xfId="3" applyFont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3" fillId="0" borderId="22" xfId="0" applyFont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0" borderId="24" xfId="0" applyFont="1" applyBorder="1"/>
    <xf numFmtId="165" fontId="3" fillId="2" borderId="20" xfId="6" applyNumberFormat="1" applyFont="1" applyFill="1" applyBorder="1" applyAlignment="1">
      <alignment horizontal="center"/>
    </xf>
    <xf numFmtId="165" fontId="3" fillId="2" borderId="5" xfId="6" applyNumberFormat="1" applyFont="1" applyFill="1" applyBorder="1" applyAlignment="1">
      <alignment horizontal="center"/>
    </xf>
    <xf numFmtId="165" fontId="3" fillId="2" borderId="6" xfId="6" applyNumberFormat="1" applyFont="1" applyFill="1" applyBorder="1" applyAlignment="1">
      <alignment horizontal="center"/>
    </xf>
    <xf numFmtId="0" fontId="4" fillId="0" borderId="26" xfId="0" applyFont="1" applyBorder="1"/>
    <xf numFmtId="41" fontId="4" fillId="0" borderId="5" xfId="7" applyFont="1" applyBorder="1" applyAlignment="1">
      <alignment horizontal="center"/>
    </xf>
    <xf numFmtId="41" fontId="4" fillId="0" borderId="6" xfId="7" applyFont="1" applyBorder="1" applyAlignment="1">
      <alignment horizontal="center"/>
    </xf>
    <xf numFmtId="41" fontId="4" fillId="0" borderId="27" xfId="7" applyFont="1" applyBorder="1" applyAlignment="1">
      <alignment horizontal="center"/>
    </xf>
    <xf numFmtId="41" fontId="4" fillId="0" borderId="16" xfId="7" applyFont="1" applyBorder="1" applyAlignment="1">
      <alignment horizontal="center"/>
    </xf>
    <xf numFmtId="41" fontId="4" fillId="0" borderId="1" xfId="7" applyFont="1" applyBorder="1" applyAlignment="1">
      <alignment horizontal="center"/>
    </xf>
    <xf numFmtId="41" fontId="4" fillId="0" borderId="10" xfId="7" applyFont="1" applyBorder="1" applyAlignment="1">
      <alignment horizontal="center"/>
    </xf>
    <xf numFmtId="41" fontId="4" fillId="0" borderId="20" xfId="7" applyFont="1" applyBorder="1" applyAlignment="1">
      <alignment horizontal="center"/>
    </xf>
    <xf numFmtId="41" fontId="4" fillId="0" borderId="28" xfId="7" applyFont="1" applyBorder="1" applyAlignment="1">
      <alignment horizontal="center"/>
    </xf>
    <xf numFmtId="41" fontId="0" fillId="0" borderId="0" xfId="3" applyFont="1" applyFill="1" applyBorder="1" applyAlignment="1">
      <alignment horizontal="center"/>
    </xf>
    <xf numFmtId="41" fontId="0" fillId="0" borderId="0" xfId="3" applyFont="1" applyFill="1" applyBorder="1"/>
    <xf numFmtId="43" fontId="4" fillId="0" borderId="0" xfId="6"/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</cellXfs>
  <cellStyles count="9">
    <cellStyle name="Millares" xfId="6" builtinId="3"/>
    <cellStyle name="Millares [0]" xfId="7" builtinId="6"/>
    <cellStyle name="Millares [0] 2" xfId="3" xr:uid="{00000000-0005-0000-0000-000002000000}"/>
    <cellStyle name="Millares [0] 3" xfId="4" xr:uid="{00000000-0005-0000-0000-000003000000}"/>
    <cellStyle name="Millares 2" xfId="1" xr:uid="{00000000-0005-0000-0000-000004000000}"/>
    <cellStyle name="Millares 3" xfId="8" xr:uid="{00000000-0005-0000-0000-000005000000}"/>
    <cellStyle name="Normal" xfId="0" builtinId="0"/>
    <cellStyle name="Normal 2" xfId="2" xr:uid="{00000000-0005-0000-0000-000007000000}"/>
    <cellStyle name="Normal 3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/>
  </sheetPr>
  <dimension ref="C1:AQ202"/>
  <sheetViews>
    <sheetView tabSelected="1" topLeftCell="A2" zoomScale="70" zoomScaleNormal="70" workbookViewId="0">
      <selection activeCell="A5" sqref="A5"/>
    </sheetView>
  </sheetViews>
  <sheetFormatPr baseColWidth="10" defaultColWidth="11" defaultRowHeight="15.6" outlineLevelCol="1" x14ac:dyDescent="0.3"/>
  <cols>
    <col min="1" max="2" width="4.5" style="1" customWidth="1"/>
    <col min="3" max="3" width="26" style="1" customWidth="1"/>
    <col min="4" max="4" width="80.19921875" style="1" customWidth="1"/>
    <col min="5" max="6" width="22.5" style="34" customWidth="1"/>
    <col min="7" max="7" width="21.8984375" style="1" customWidth="1"/>
    <col min="8" max="8" width="22.19921875" style="1" customWidth="1"/>
    <col min="9" max="9" width="27.8984375" style="1" customWidth="1"/>
    <col min="10" max="10" width="22.59765625" style="35" customWidth="1"/>
    <col min="11" max="11" width="23" style="1" customWidth="1"/>
    <col min="12" max="12" width="22.19921875" style="1" customWidth="1"/>
    <col min="13" max="13" width="24" style="1" customWidth="1" outlineLevel="1"/>
    <col min="14" max="14" width="23.3984375" style="1" customWidth="1" outlineLevel="1"/>
    <col min="15" max="15" width="27.8984375" style="1" customWidth="1" outlineLevel="1"/>
    <col min="16" max="16" width="22.19921875" style="1" customWidth="1" outlineLevel="1"/>
    <col min="17" max="17" width="23.3984375" style="1" customWidth="1" outlineLevel="1"/>
    <col min="18" max="18" width="23.5" style="1" customWidth="1" outlineLevel="1"/>
    <col min="19" max="19" width="28.5" style="35" customWidth="1" outlineLevel="1"/>
    <col min="20" max="20" width="16.3984375" style="1" customWidth="1"/>
    <col min="21" max="21" width="16.19921875" style="1" customWidth="1"/>
    <col min="22" max="22" width="19.69921875" style="1" customWidth="1"/>
    <col min="23" max="23" width="18.69921875" style="1" customWidth="1"/>
    <col min="24" max="24" width="19.69921875" style="1" customWidth="1"/>
    <col min="25" max="25" width="18.59765625" style="1" customWidth="1"/>
    <col min="26" max="26" width="16.59765625" style="1" customWidth="1"/>
    <col min="27" max="27" width="18.69921875" style="1" customWidth="1"/>
    <col min="28" max="28" width="18" style="1" customWidth="1"/>
    <col min="29" max="29" width="15.69921875" style="1" customWidth="1"/>
    <col min="30" max="30" width="13.09765625" style="1" customWidth="1"/>
    <col min="31" max="31" width="18" style="1" customWidth="1"/>
    <col min="32" max="32" width="18.69921875" style="1" customWidth="1"/>
    <col min="33" max="33" width="25.5" style="1" customWidth="1"/>
    <col min="34" max="34" width="18" style="1" customWidth="1"/>
    <col min="35" max="35" width="18.69921875" style="1" customWidth="1"/>
    <col min="36" max="36" width="14.59765625" style="1" customWidth="1"/>
    <col min="37" max="37" width="18" style="1" customWidth="1"/>
    <col min="38" max="38" width="18.69921875" style="1" bestFit="1" customWidth="1"/>
    <col min="39" max="39" width="14.59765625" style="1" bestFit="1" customWidth="1"/>
    <col min="40" max="40" width="18" style="1" bestFit="1" customWidth="1"/>
    <col min="41" max="41" width="19.59765625" style="1" bestFit="1" customWidth="1"/>
    <col min="42" max="42" width="18.5" style="1" bestFit="1" customWidth="1"/>
    <col min="43" max="43" width="19.59765625" style="1" bestFit="1" customWidth="1"/>
    <col min="44" max="16384" width="11" style="1"/>
  </cols>
  <sheetData>
    <row r="1" spans="3:43" ht="15.75" hidden="1" customHeight="1" x14ac:dyDescent="0.3">
      <c r="E1" s="2"/>
      <c r="F1" s="2"/>
      <c r="J1" s="3"/>
      <c r="S1" s="3"/>
    </row>
    <row r="2" spans="3:43" x14ac:dyDescent="0.3">
      <c r="C2" s="4" t="s">
        <v>0</v>
      </c>
      <c r="D2" s="4" t="s">
        <v>7</v>
      </c>
      <c r="E2" s="5"/>
      <c r="F2" s="5"/>
      <c r="J2" s="3"/>
      <c r="S2" s="3"/>
    </row>
    <row r="3" spans="3:43" ht="16.2" thickTop="1" x14ac:dyDescent="0.3">
      <c r="E3" s="2"/>
      <c r="F3" s="2"/>
      <c r="J3" s="3"/>
      <c r="S3" s="3"/>
    </row>
    <row r="4" spans="3:43" x14ac:dyDescent="0.3">
      <c r="C4" s="4" t="s">
        <v>88</v>
      </c>
      <c r="D4" s="4"/>
      <c r="E4" s="2"/>
      <c r="F4" s="2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9"/>
      <c r="X4" s="6"/>
      <c r="Y4" s="6"/>
      <c r="Z4" s="6"/>
      <c r="AA4" s="6"/>
    </row>
    <row r="5" spans="3:43" x14ac:dyDescent="0.3">
      <c r="E5" s="10"/>
      <c r="F5" s="10"/>
      <c r="G5" s="7"/>
      <c r="H5" s="6"/>
      <c r="I5" s="7"/>
      <c r="J5" s="10"/>
      <c r="K5" s="7"/>
      <c r="L5" s="6"/>
      <c r="M5" s="6"/>
      <c r="N5" s="6"/>
      <c r="O5" s="6"/>
      <c r="P5" s="6"/>
      <c r="Q5" s="6"/>
      <c r="R5" s="6"/>
      <c r="S5" s="10"/>
      <c r="T5" s="6"/>
      <c r="U5" s="6"/>
      <c r="V5" s="6"/>
      <c r="W5" s="6"/>
      <c r="X5" s="6"/>
      <c r="Y5" s="6"/>
      <c r="Z5" s="6"/>
      <c r="AA5" s="6"/>
      <c r="AB5" s="6"/>
    </row>
    <row r="6" spans="3:43" x14ac:dyDescent="0.3">
      <c r="C6" s="11"/>
      <c r="D6" s="11"/>
      <c r="E6" s="37" t="s">
        <v>5</v>
      </c>
      <c r="F6" s="37"/>
      <c r="G6" s="38"/>
      <c r="H6" s="39" t="s">
        <v>1</v>
      </c>
      <c r="I6" s="37"/>
      <c r="J6" s="38"/>
      <c r="K6" s="39" t="s">
        <v>2</v>
      </c>
      <c r="L6" s="37"/>
      <c r="M6" s="38"/>
      <c r="N6" s="39" t="s">
        <v>3</v>
      </c>
      <c r="O6" s="37"/>
      <c r="P6" s="38"/>
      <c r="Q6" s="39" t="s">
        <v>4</v>
      </c>
      <c r="R6" s="37"/>
      <c r="S6" s="38"/>
      <c r="T6" s="39" t="s">
        <v>6</v>
      </c>
      <c r="U6" s="37"/>
      <c r="V6" s="38"/>
      <c r="W6" s="39" t="s">
        <v>89</v>
      </c>
      <c r="X6" s="37"/>
      <c r="Y6" s="38"/>
      <c r="Z6" s="39" t="s">
        <v>90</v>
      </c>
      <c r="AA6" s="37"/>
      <c r="AB6" s="38"/>
      <c r="AC6" s="40" t="s">
        <v>91</v>
      </c>
      <c r="AD6" s="41"/>
      <c r="AE6" s="42"/>
      <c r="AF6" s="43" t="s">
        <v>92</v>
      </c>
      <c r="AG6" s="41"/>
      <c r="AH6" s="44"/>
      <c r="AI6" s="40" t="s">
        <v>93</v>
      </c>
      <c r="AJ6" s="41"/>
      <c r="AK6" s="42"/>
      <c r="AL6" s="43" t="s">
        <v>94</v>
      </c>
      <c r="AM6" s="41"/>
      <c r="AN6" s="44"/>
      <c r="AO6" s="40" t="s">
        <v>95</v>
      </c>
      <c r="AP6" s="41"/>
      <c r="AQ6" s="42"/>
    </row>
    <row r="7" spans="3:43" ht="31.2" x14ac:dyDescent="0.3">
      <c r="C7" s="12"/>
      <c r="D7" s="12" t="s">
        <v>8</v>
      </c>
      <c r="E7" s="13" t="s">
        <v>96</v>
      </c>
      <c r="F7" s="14" t="s">
        <v>97</v>
      </c>
      <c r="G7" s="15" t="s">
        <v>87</v>
      </c>
      <c r="H7" s="16" t="s">
        <v>96</v>
      </c>
      <c r="I7" s="14" t="s">
        <v>97</v>
      </c>
      <c r="J7" s="17" t="s">
        <v>87</v>
      </c>
      <c r="K7" s="18" t="s">
        <v>96</v>
      </c>
      <c r="L7" s="19" t="s">
        <v>97</v>
      </c>
      <c r="M7" s="20" t="s">
        <v>87</v>
      </c>
      <c r="N7" s="16" t="s">
        <v>96</v>
      </c>
      <c r="O7" s="14" t="s">
        <v>97</v>
      </c>
      <c r="P7" s="17" t="s">
        <v>87</v>
      </c>
      <c r="Q7" s="13" t="s">
        <v>96</v>
      </c>
      <c r="R7" s="14" t="s">
        <v>97</v>
      </c>
      <c r="S7" s="15" t="s">
        <v>87</v>
      </c>
      <c r="T7" s="16" t="s">
        <v>96</v>
      </c>
      <c r="U7" s="14" t="s">
        <v>97</v>
      </c>
      <c r="V7" s="17" t="s">
        <v>87</v>
      </c>
      <c r="W7" s="13" t="s">
        <v>96</v>
      </c>
      <c r="X7" s="14" t="s">
        <v>97</v>
      </c>
      <c r="Y7" s="15" t="s">
        <v>87</v>
      </c>
      <c r="Z7" s="16" t="s">
        <v>96</v>
      </c>
      <c r="AA7" s="14" t="s">
        <v>97</v>
      </c>
      <c r="AB7" s="17" t="s">
        <v>87</v>
      </c>
      <c r="AC7" s="13" t="s">
        <v>96</v>
      </c>
      <c r="AD7" s="14" t="s">
        <v>97</v>
      </c>
      <c r="AE7" s="15" t="s">
        <v>87</v>
      </c>
      <c r="AF7" s="16" t="s">
        <v>96</v>
      </c>
      <c r="AG7" s="14" t="s">
        <v>97</v>
      </c>
      <c r="AH7" s="17" t="s">
        <v>87</v>
      </c>
      <c r="AI7" s="13" t="s">
        <v>96</v>
      </c>
      <c r="AJ7" s="14" t="s">
        <v>97</v>
      </c>
      <c r="AK7" s="15" t="s">
        <v>87</v>
      </c>
      <c r="AL7" s="16" t="s">
        <v>96</v>
      </c>
      <c r="AM7" s="14" t="s">
        <v>97</v>
      </c>
      <c r="AN7" s="17" t="s">
        <v>87</v>
      </c>
      <c r="AO7" s="13" t="s">
        <v>96</v>
      </c>
      <c r="AP7" s="14" t="s">
        <v>97</v>
      </c>
      <c r="AQ7" s="15" t="s">
        <v>87</v>
      </c>
    </row>
    <row r="8" spans="3:43" x14ac:dyDescent="0.3">
      <c r="C8" s="21" t="s">
        <v>37</v>
      </c>
      <c r="E8" s="8">
        <f>+SUM(E9:E48)</f>
        <v>29833769</v>
      </c>
      <c r="F8" s="8">
        <f>+SUM(F9:F48)</f>
        <v>1954054907.5900002</v>
      </c>
      <c r="G8" s="8">
        <f>+E8+F8</f>
        <v>1983888676.5900002</v>
      </c>
      <c r="H8" s="8">
        <f>+SUM(H9:H48)</f>
        <v>418192485</v>
      </c>
      <c r="I8" s="8">
        <f>+SUM(I9:I48)</f>
        <v>855009653</v>
      </c>
      <c r="J8" s="8">
        <f>+H8+I8</f>
        <v>1273202138</v>
      </c>
      <c r="K8" s="8">
        <f t="shared" ref="K8:U8" si="0">+SUM(K9:K48)</f>
        <v>726255864.08000004</v>
      </c>
      <c r="L8" s="8">
        <f t="shared" si="0"/>
        <v>2304560727.9200001</v>
      </c>
      <c r="M8" s="8">
        <f t="shared" si="0"/>
        <v>3030816592</v>
      </c>
      <c r="N8" s="8">
        <f t="shared" si="0"/>
        <v>2165077101.71</v>
      </c>
      <c r="O8" s="8">
        <f t="shared" si="0"/>
        <v>109588330</v>
      </c>
      <c r="P8" s="8">
        <f t="shared" si="0"/>
        <v>2274665431.71</v>
      </c>
      <c r="Q8" s="8">
        <f t="shared" si="0"/>
        <v>1365373251.99</v>
      </c>
      <c r="R8" s="8">
        <f t="shared" si="0"/>
        <v>148842161</v>
      </c>
      <c r="S8" s="8">
        <f t="shared" si="0"/>
        <v>1514215412.99</v>
      </c>
      <c r="T8" s="8">
        <f t="shared" si="0"/>
        <v>3162192864.1100001</v>
      </c>
      <c r="U8" s="8">
        <f t="shared" si="0"/>
        <v>331528460.55000001</v>
      </c>
      <c r="V8" s="8">
        <f t="shared" ref="V8" si="1">+U8+T8</f>
        <v>3493721324.6600003</v>
      </c>
      <c r="W8" s="8">
        <f t="shared" ref="W8:AG8" si="2">+SUM(W9:W48)</f>
        <v>1692162854</v>
      </c>
      <c r="X8" s="8">
        <f t="shared" si="2"/>
        <v>369148984</v>
      </c>
      <c r="Y8" s="8">
        <f t="shared" si="2"/>
        <v>2061311838</v>
      </c>
      <c r="Z8" s="8">
        <f t="shared" si="2"/>
        <v>2535845890</v>
      </c>
      <c r="AA8" s="8">
        <f t="shared" si="2"/>
        <v>79047339</v>
      </c>
      <c r="AB8" s="8">
        <f t="shared" si="2"/>
        <v>2614893229</v>
      </c>
      <c r="AC8" s="8">
        <f t="shared" si="2"/>
        <v>1578859005.6800001</v>
      </c>
      <c r="AD8" s="8">
        <f t="shared" si="2"/>
        <v>480097969</v>
      </c>
      <c r="AE8" s="8">
        <f t="shared" si="2"/>
        <v>2058956974.6800001</v>
      </c>
      <c r="AF8" s="8">
        <f t="shared" si="2"/>
        <v>3014204874</v>
      </c>
      <c r="AG8" s="8">
        <f t="shared" si="2"/>
        <v>79968577</v>
      </c>
      <c r="AH8" s="8">
        <f t="shared" ref="AH8:AH71" si="3">+AF8+AG8</f>
        <v>3094173451</v>
      </c>
      <c r="AI8" s="8">
        <f t="shared" ref="AI8:AQ8" si="4">+SUM(AI9:AI48)</f>
        <v>1380684189</v>
      </c>
      <c r="AJ8" s="8">
        <f t="shared" si="4"/>
        <v>6227972</v>
      </c>
      <c r="AK8" s="8">
        <f t="shared" si="4"/>
        <v>1386912161</v>
      </c>
      <c r="AL8" s="8">
        <f t="shared" si="4"/>
        <v>1501773850</v>
      </c>
      <c r="AM8" s="8">
        <f t="shared" si="4"/>
        <v>9288860.6099999994</v>
      </c>
      <c r="AN8" s="22">
        <f t="shared" si="4"/>
        <v>1511062710.6099999</v>
      </c>
      <c r="AO8" s="23">
        <f t="shared" si="4"/>
        <v>19570455998.57</v>
      </c>
      <c r="AP8" s="8">
        <f t="shared" si="4"/>
        <v>6727363941.6700001</v>
      </c>
      <c r="AQ8" s="24">
        <f t="shared" si="4"/>
        <v>26297819940.240002</v>
      </c>
    </row>
    <row r="9" spans="3:43" x14ac:dyDescent="0.3">
      <c r="C9" s="25">
        <v>800088702</v>
      </c>
      <c r="D9" s="25" t="s">
        <v>10</v>
      </c>
      <c r="E9" s="26">
        <v>1675600</v>
      </c>
      <c r="F9" s="26">
        <v>29308158</v>
      </c>
      <c r="G9" s="27">
        <f t="shared" ref="G9:G72" si="5">+E9+F9</f>
        <v>30983758</v>
      </c>
      <c r="H9" s="28">
        <v>45388221</v>
      </c>
      <c r="I9" s="28">
        <v>65276339</v>
      </c>
      <c r="J9" s="29">
        <f t="shared" ref="J9:J72" si="6">+H9+I9</f>
        <v>110664560</v>
      </c>
      <c r="K9" s="26">
        <v>13552494</v>
      </c>
      <c r="L9" s="30">
        <v>814359842</v>
      </c>
      <c r="M9" s="27">
        <f t="shared" ref="M9:M72" si="7">+K9+L9</f>
        <v>827912336</v>
      </c>
      <c r="N9" s="28">
        <v>16741287</v>
      </c>
      <c r="O9" s="31">
        <v>22671134</v>
      </c>
      <c r="P9" s="32">
        <f t="shared" ref="P9:P48" si="8">+N9+O9</f>
        <v>39412421</v>
      </c>
      <c r="Q9" s="26">
        <v>101014317</v>
      </c>
      <c r="R9" s="26">
        <v>83727154</v>
      </c>
      <c r="S9" s="26">
        <v>184741471</v>
      </c>
      <c r="T9" s="28">
        <v>82161365</v>
      </c>
      <c r="U9" s="28">
        <v>179196291</v>
      </c>
      <c r="V9" s="32">
        <f>+T9+U9</f>
        <v>261357656</v>
      </c>
      <c r="W9" s="26">
        <v>134633733</v>
      </c>
      <c r="X9" s="26">
        <v>165895937</v>
      </c>
      <c r="Y9" s="27">
        <f>+W9+X9</f>
        <v>300529670</v>
      </c>
      <c r="Z9" s="28">
        <v>150273098</v>
      </c>
      <c r="AA9" s="28">
        <v>70240021</v>
      </c>
      <c r="AB9" s="32">
        <f>+Z9+AA9</f>
        <v>220513119</v>
      </c>
      <c r="AC9" s="26">
        <v>195690843</v>
      </c>
      <c r="AD9" s="28">
        <v>2694559</v>
      </c>
      <c r="AE9" s="27">
        <f>+AC9+AD9</f>
        <v>198385402</v>
      </c>
      <c r="AF9" s="28">
        <v>48345738</v>
      </c>
      <c r="AG9" s="28">
        <v>0</v>
      </c>
      <c r="AH9" s="31">
        <f>+AF9+AG9</f>
        <v>48345738</v>
      </c>
      <c r="AI9" s="26">
        <v>124304575</v>
      </c>
      <c r="AJ9" s="26">
        <v>0</v>
      </c>
      <c r="AK9" s="27">
        <f>+AI9+AJ9</f>
        <v>124304575</v>
      </c>
      <c r="AL9" s="26">
        <v>45607798</v>
      </c>
      <c r="AM9" s="26">
        <v>0</v>
      </c>
      <c r="AN9" s="32">
        <f>+AL9+AM9</f>
        <v>45607798</v>
      </c>
      <c r="AO9" s="26">
        <f>+AL9+AF9+AI9+AC9+Z9+W9+T9+Q9+N9+K9+H9+E9</f>
        <v>959389069</v>
      </c>
      <c r="AP9" s="26">
        <f>+AM9+AG9+AJ9+AD9+AA9+X9+U9+R9+O9+L9+I9+F9</f>
        <v>1433369435</v>
      </c>
      <c r="AQ9" s="27">
        <f t="shared" ref="AQ9:AQ48" si="9">+AP9+AO9</f>
        <v>2392758504</v>
      </c>
    </row>
    <row r="10" spans="3:43" x14ac:dyDescent="0.3">
      <c r="C10" s="25">
        <v>800130907</v>
      </c>
      <c r="D10" s="25" t="s">
        <v>11</v>
      </c>
      <c r="E10" s="26">
        <v>4819700</v>
      </c>
      <c r="F10" s="26">
        <v>625656036</v>
      </c>
      <c r="G10" s="27">
        <f t="shared" si="5"/>
        <v>630475736</v>
      </c>
      <c r="H10" s="28">
        <v>165012107</v>
      </c>
      <c r="I10" s="28">
        <v>22905670</v>
      </c>
      <c r="J10" s="29">
        <f t="shared" si="6"/>
        <v>187917777</v>
      </c>
      <c r="K10" s="26">
        <v>345936769</v>
      </c>
      <c r="L10" s="30">
        <v>41233646</v>
      </c>
      <c r="M10" s="27">
        <f t="shared" si="7"/>
        <v>387170415</v>
      </c>
      <c r="N10" s="28">
        <v>295770759</v>
      </c>
      <c r="O10" s="31">
        <v>0</v>
      </c>
      <c r="P10" s="32">
        <f t="shared" si="8"/>
        <v>295770759</v>
      </c>
      <c r="Q10" s="26">
        <v>334696903</v>
      </c>
      <c r="R10" s="26">
        <v>0</v>
      </c>
      <c r="S10" s="26">
        <v>334696903</v>
      </c>
      <c r="T10" s="28">
        <v>523006755</v>
      </c>
      <c r="U10" s="28">
        <v>0</v>
      </c>
      <c r="V10" s="32">
        <f t="shared" ref="V10:V48" si="10">+T10+U10</f>
        <v>523006755</v>
      </c>
      <c r="W10" s="26">
        <v>290673460</v>
      </c>
      <c r="X10" s="26">
        <v>0</v>
      </c>
      <c r="Y10" s="27">
        <f t="shared" ref="Y10:Y48" si="11">+W10+X10</f>
        <v>290673460</v>
      </c>
      <c r="Z10" s="28">
        <v>442544089</v>
      </c>
      <c r="AA10" s="28">
        <v>0</v>
      </c>
      <c r="AB10" s="32">
        <f t="shared" ref="AB10:AB48" si="12">+Z10+AA10</f>
        <v>442544089</v>
      </c>
      <c r="AC10" s="26">
        <v>540463978</v>
      </c>
      <c r="AD10" s="28">
        <v>419600290</v>
      </c>
      <c r="AE10" s="27">
        <f t="shared" ref="AE10:AE73" si="13">+AC10+AD10</f>
        <v>960064268</v>
      </c>
      <c r="AF10" s="28">
        <v>472872565</v>
      </c>
      <c r="AG10" s="28">
        <v>0</v>
      </c>
      <c r="AH10" s="31">
        <f t="shared" ref="AH10:AH48" si="14">+AF10+AG10</f>
        <v>472872565</v>
      </c>
      <c r="AI10" s="26">
        <v>429734216</v>
      </c>
      <c r="AJ10" s="26">
        <v>0</v>
      </c>
      <c r="AK10" s="27">
        <f t="shared" ref="AK10:AK48" si="15">+AI10+AJ10</f>
        <v>429734216</v>
      </c>
      <c r="AL10" s="26">
        <v>378916977</v>
      </c>
      <c r="AM10" s="26">
        <v>0</v>
      </c>
      <c r="AN10" s="32">
        <f t="shared" ref="AN10:AN73" si="16">+AL10+AM10</f>
        <v>378916977</v>
      </c>
      <c r="AO10" s="26">
        <f t="shared" ref="AO10:AO48" si="17">+AL10+AF10+AI10+AC10+Z10+W10+T10+Q10+N10+K10+H10+E10</f>
        <v>4224448278</v>
      </c>
      <c r="AP10" s="26">
        <f t="shared" ref="AP10:AP48" si="18">+AM10+AG10+AJ10+AD10+AA10+X10+U10+R10+O10+L10+I10+F10</f>
        <v>1109395642</v>
      </c>
      <c r="AQ10" s="27">
        <f t="shared" si="9"/>
        <v>5333843920</v>
      </c>
    </row>
    <row r="11" spans="3:43" x14ac:dyDescent="0.3">
      <c r="C11" s="25">
        <v>800251440</v>
      </c>
      <c r="D11" s="25" t="s">
        <v>15</v>
      </c>
      <c r="E11" s="26">
        <v>1037200</v>
      </c>
      <c r="F11" s="26">
        <v>178651803</v>
      </c>
      <c r="G11" s="27">
        <f t="shared" si="5"/>
        <v>179689003</v>
      </c>
      <c r="H11" s="28">
        <v>189661490</v>
      </c>
      <c r="I11" s="28">
        <v>68205329</v>
      </c>
      <c r="J11" s="29">
        <f t="shared" si="6"/>
        <v>257866819</v>
      </c>
      <c r="K11" s="26">
        <v>237221621</v>
      </c>
      <c r="L11" s="30">
        <v>239671271</v>
      </c>
      <c r="M11" s="27">
        <f t="shared" si="7"/>
        <v>476892892</v>
      </c>
      <c r="N11" s="28">
        <v>487365616</v>
      </c>
      <c r="O11" s="31">
        <v>13121712</v>
      </c>
      <c r="P11" s="32">
        <f t="shared" si="8"/>
        <v>500487328</v>
      </c>
      <c r="Q11" s="26">
        <v>217534447</v>
      </c>
      <c r="R11" s="26">
        <v>56567221</v>
      </c>
      <c r="S11" s="26">
        <v>274101668</v>
      </c>
      <c r="T11" s="28">
        <v>423548502</v>
      </c>
      <c r="U11" s="28">
        <v>1129431</v>
      </c>
      <c r="V11" s="32">
        <f t="shared" si="10"/>
        <v>424677933</v>
      </c>
      <c r="W11" s="26">
        <v>41936326</v>
      </c>
      <c r="X11" s="26">
        <v>0</v>
      </c>
      <c r="Y11" s="27">
        <f t="shared" si="11"/>
        <v>41936326</v>
      </c>
      <c r="Z11" s="28">
        <v>412185516</v>
      </c>
      <c r="AA11" s="28">
        <v>0</v>
      </c>
      <c r="AB11" s="32">
        <f t="shared" si="12"/>
        <v>412185516</v>
      </c>
      <c r="AC11" s="26">
        <v>418809404</v>
      </c>
      <c r="AD11" s="28">
        <v>0</v>
      </c>
      <c r="AE11" s="27">
        <f t="shared" si="13"/>
        <v>418809404</v>
      </c>
      <c r="AF11" s="28">
        <v>357057355</v>
      </c>
      <c r="AG11" s="28">
        <v>0</v>
      </c>
      <c r="AH11" s="31">
        <f t="shared" si="14"/>
        <v>357057355</v>
      </c>
      <c r="AI11" s="26">
        <v>166532041</v>
      </c>
      <c r="AJ11" s="26">
        <v>0</v>
      </c>
      <c r="AK11" s="27">
        <f t="shared" si="15"/>
        <v>166532041</v>
      </c>
      <c r="AL11" s="26">
        <v>194639993</v>
      </c>
      <c r="AM11" s="26">
        <v>0</v>
      </c>
      <c r="AN11" s="32">
        <f t="shared" si="16"/>
        <v>194639993</v>
      </c>
      <c r="AO11" s="26">
        <f t="shared" si="17"/>
        <v>3147529511</v>
      </c>
      <c r="AP11" s="26">
        <f t="shared" si="18"/>
        <v>557346767</v>
      </c>
      <c r="AQ11" s="27">
        <f t="shared" si="9"/>
        <v>3704876278</v>
      </c>
    </row>
    <row r="12" spans="3:43" x14ac:dyDescent="0.3">
      <c r="C12" s="25">
        <v>804002105</v>
      </c>
      <c r="D12" s="25" t="s">
        <v>98</v>
      </c>
      <c r="E12" s="26">
        <v>0</v>
      </c>
      <c r="F12" s="26">
        <v>0</v>
      </c>
      <c r="G12" s="27">
        <f t="shared" si="5"/>
        <v>0</v>
      </c>
      <c r="H12" s="28">
        <v>0</v>
      </c>
      <c r="I12" s="28">
        <v>0</v>
      </c>
      <c r="J12" s="29">
        <f t="shared" si="6"/>
        <v>0</v>
      </c>
      <c r="K12" s="26">
        <v>0</v>
      </c>
      <c r="L12" s="30">
        <v>0</v>
      </c>
      <c r="M12" s="27">
        <f t="shared" si="7"/>
        <v>0</v>
      </c>
      <c r="N12" s="28">
        <v>0</v>
      </c>
      <c r="O12" s="31">
        <v>0</v>
      </c>
      <c r="P12" s="32">
        <f t="shared" si="8"/>
        <v>0</v>
      </c>
      <c r="Q12" s="26">
        <v>0</v>
      </c>
      <c r="R12" s="26">
        <v>0</v>
      </c>
      <c r="S12" s="26">
        <v>0</v>
      </c>
      <c r="T12" s="28">
        <v>0</v>
      </c>
      <c r="U12" s="28">
        <v>0</v>
      </c>
      <c r="V12" s="32">
        <f t="shared" si="10"/>
        <v>0</v>
      </c>
      <c r="W12" s="26">
        <v>0</v>
      </c>
      <c r="X12" s="26">
        <v>0</v>
      </c>
      <c r="Y12" s="27">
        <f t="shared" si="11"/>
        <v>0</v>
      </c>
      <c r="Z12" s="28">
        <v>0</v>
      </c>
      <c r="AA12" s="28">
        <v>0</v>
      </c>
      <c r="AB12" s="32">
        <f t="shared" si="12"/>
        <v>0</v>
      </c>
      <c r="AC12" s="26">
        <v>0</v>
      </c>
      <c r="AD12" s="28">
        <v>0</v>
      </c>
      <c r="AE12" s="27">
        <f t="shared" si="13"/>
        <v>0</v>
      </c>
      <c r="AF12" s="28">
        <v>0</v>
      </c>
      <c r="AG12" s="28">
        <v>0</v>
      </c>
      <c r="AH12" s="31">
        <f t="shared" si="14"/>
        <v>0</v>
      </c>
      <c r="AI12" s="26">
        <v>0</v>
      </c>
      <c r="AJ12" s="26">
        <v>0</v>
      </c>
      <c r="AK12" s="27">
        <f t="shared" si="15"/>
        <v>0</v>
      </c>
      <c r="AL12" s="26">
        <v>0</v>
      </c>
      <c r="AM12" s="26">
        <v>0</v>
      </c>
      <c r="AN12" s="32">
        <f t="shared" si="16"/>
        <v>0</v>
      </c>
      <c r="AO12" s="26">
        <f t="shared" si="17"/>
        <v>0</v>
      </c>
      <c r="AP12" s="26">
        <f t="shared" si="18"/>
        <v>0</v>
      </c>
      <c r="AQ12" s="27">
        <f t="shared" si="9"/>
        <v>0</v>
      </c>
    </row>
    <row r="13" spans="3:43" x14ac:dyDescent="0.3">
      <c r="C13" s="25">
        <v>805000427</v>
      </c>
      <c r="D13" s="25" t="s">
        <v>99</v>
      </c>
      <c r="E13" s="26">
        <v>0</v>
      </c>
      <c r="F13" s="26">
        <v>0</v>
      </c>
      <c r="G13" s="27">
        <f t="shared" si="5"/>
        <v>0</v>
      </c>
      <c r="H13" s="28">
        <v>0</v>
      </c>
      <c r="I13" s="28">
        <v>0</v>
      </c>
      <c r="J13" s="29">
        <f t="shared" si="6"/>
        <v>0</v>
      </c>
      <c r="K13" s="26">
        <v>0</v>
      </c>
      <c r="L13" s="30">
        <v>0</v>
      </c>
      <c r="M13" s="27">
        <f t="shared" si="7"/>
        <v>0</v>
      </c>
      <c r="N13" s="28">
        <v>0</v>
      </c>
      <c r="O13" s="31">
        <v>6705439</v>
      </c>
      <c r="P13" s="32">
        <f t="shared" si="8"/>
        <v>6705439</v>
      </c>
      <c r="Q13" s="26">
        <v>0</v>
      </c>
      <c r="R13" s="26">
        <v>0</v>
      </c>
      <c r="S13" s="26">
        <v>0</v>
      </c>
      <c r="T13" s="28">
        <v>0</v>
      </c>
      <c r="U13" s="28">
        <v>0</v>
      </c>
      <c r="V13" s="32">
        <f t="shared" si="10"/>
        <v>0</v>
      </c>
      <c r="W13" s="26">
        <v>0</v>
      </c>
      <c r="X13" s="26">
        <v>0</v>
      </c>
      <c r="Y13" s="27">
        <f t="shared" si="11"/>
        <v>0</v>
      </c>
      <c r="Z13" s="28">
        <v>0</v>
      </c>
      <c r="AA13" s="28">
        <v>136846</v>
      </c>
      <c r="AB13" s="32">
        <f t="shared" si="12"/>
        <v>136846</v>
      </c>
      <c r="AC13" s="26">
        <v>0</v>
      </c>
      <c r="AD13" s="28">
        <v>0</v>
      </c>
      <c r="AE13" s="27">
        <f t="shared" si="13"/>
        <v>0</v>
      </c>
      <c r="AF13" s="28">
        <v>0</v>
      </c>
      <c r="AG13" s="28">
        <v>0</v>
      </c>
      <c r="AH13" s="31">
        <f t="shared" si="14"/>
        <v>0</v>
      </c>
      <c r="AI13" s="26">
        <v>0</v>
      </c>
      <c r="AJ13" s="26">
        <v>0</v>
      </c>
      <c r="AK13" s="27">
        <f t="shared" si="15"/>
        <v>0</v>
      </c>
      <c r="AL13" s="26">
        <v>0</v>
      </c>
      <c r="AM13" s="26">
        <v>0</v>
      </c>
      <c r="AN13" s="32">
        <f t="shared" si="16"/>
        <v>0</v>
      </c>
      <c r="AO13" s="26">
        <f t="shared" si="17"/>
        <v>0</v>
      </c>
      <c r="AP13" s="26">
        <f t="shared" si="18"/>
        <v>6842285</v>
      </c>
      <c r="AQ13" s="27">
        <f t="shared" si="9"/>
        <v>6842285</v>
      </c>
    </row>
    <row r="14" spans="3:43" x14ac:dyDescent="0.3">
      <c r="C14" s="25">
        <v>901137268</v>
      </c>
      <c r="D14" s="25" t="s">
        <v>100</v>
      </c>
      <c r="E14" s="26">
        <v>0</v>
      </c>
      <c r="F14" s="26">
        <v>0</v>
      </c>
      <c r="G14" s="27">
        <f t="shared" si="5"/>
        <v>0</v>
      </c>
      <c r="H14" s="28">
        <v>0</v>
      </c>
      <c r="I14" s="28">
        <v>0</v>
      </c>
      <c r="J14" s="29">
        <f t="shared" si="6"/>
        <v>0</v>
      </c>
      <c r="K14" s="26">
        <v>0</v>
      </c>
      <c r="L14" s="30">
        <v>0</v>
      </c>
      <c r="M14" s="27">
        <f t="shared" si="7"/>
        <v>0</v>
      </c>
      <c r="N14" s="28">
        <v>0</v>
      </c>
      <c r="O14" s="31">
        <v>0</v>
      </c>
      <c r="P14" s="32">
        <f t="shared" si="8"/>
        <v>0</v>
      </c>
      <c r="Q14" s="26">
        <v>0</v>
      </c>
      <c r="R14" s="26">
        <v>0</v>
      </c>
      <c r="S14" s="26">
        <v>0</v>
      </c>
      <c r="T14" s="28">
        <v>0</v>
      </c>
      <c r="U14" s="28">
        <v>0</v>
      </c>
      <c r="V14" s="32">
        <f t="shared" si="10"/>
        <v>0</v>
      </c>
      <c r="W14" s="26">
        <v>0</v>
      </c>
      <c r="X14" s="26">
        <v>0</v>
      </c>
      <c r="Y14" s="27">
        <f t="shared" si="11"/>
        <v>0</v>
      </c>
      <c r="Z14" s="28">
        <v>0</v>
      </c>
      <c r="AA14" s="28">
        <v>0</v>
      </c>
      <c r="AB14" s="32">
        <f t="shared" si="12"/>
        <v>0</v>
      </c>
      <c r="AC14" s="26">
        <v>0</v>
      </c>
      <c r="AD14" s="28">
        <v>0</v>
      </c>
      <c r="AE14" s="27">
        <f t="shared" si="13"/>
        <v>0</v>
      </c>
      <c r="AF14" s="28">
        <v>0</v>
      </c>
      <c r="AG14" s="28">
        <v>0</v>
      </c>
      <c r="AH14" s="31">
        <f t="shared" si="14"/>
        <v>0</v>
      </c>
      <c r="AI14" s="26">
        <v>0</v>
      </c>
      <c r="AJ14" s="26">
        <v>0</v>
      </c>
      <c r="AK14" s="27">
        <f t="shared" si="15"/>
        <v>0</v>
      </c>
      <c r="AL14" s="26">
        <v>0</v>
      </c>
      <c r="AM14" s="26">
        <v>0</v>
      </c>
      <c r="AN14" s="32">
        <f t="shared" si="16"/>
        <v>0</v>
      </c>
      <c r="AO14" s="26">
        <f t="shared" si="17"/>
        <v>0</v>
      </c>
      <c r="AP14" s="26">
        <f t="shared" si="18"/>
        <v>0</v>
      </c>
      <c r="AQ14" s="27">
        <f t="shared" si="9"/>
        <v>0</v>
      </c>
    </row>
    <row r="15" spans="3:43" x14ac:dyDescent="0.3">
      <c r="C15" s="25">
        <v>805001157</v>
      </c>
      <c r="D15" s="25" t="s">
        <v>101</v>
      </c>
      <c r="E15" s="26">
        <v>0</v>
      </c>
      <c r="F15" s="26">
        <v>0</v>
      </c>
      <c r="G15" s="27">
        <f t="shared" si="5"/>
        <v>0</v>
      </c>
      <c r="H15" s="28">
        <v>0</v>
      </c>
      <c r="I15" s="28">
        <v>28759401</v>
      </c>
      <c r="J15" s="29">
        <f t="shared" si="6"/>
        <v>28759401</v>
      </c>
      <c r="K15" s="26">
        <v>2740856</v>
      </c>
      <c r="L15" s="30">
        <v>0</v>
      </c>
      <c r="M15" s="27">
        <f t="shared" si="7"/>
        <v>2740856</v>
      </c>
      <c r="N15" s="28">
        <v>0</v>
      </c>
      <c r="O15" s="31">
        <v>0</v>
      </c>
      <c r="P15" s="32">
        <f t="shared" si="8"/>
        <v>0</v>
      </c>
      <c r="Q15" s="26">
        <v>7724301</v>
      </c>
      <c r="R15" s="26">
        <v>0</v>
      </c>
      <c r="S15" s="26">
        <v>7724301</v>
      </c>
      <c r="T15" s="28">
        <v>0</v>
      </c>
      <c r="U15" s="28">
        <v>0</v>
      </c>
      <c r="V15" s="32">
        <f t="shared" si="10"/>
        <v>0</v>
      </c>
      <c r="W15" s="26">
        <v>0</v>
      </c>
      <c r="X15" s="26">
        <v>0</v>
      </c>
      <c r="Y15" s="27">
        <f t="shared" si="11"/>
        <v>0</v>
      </c>
      <c r="Z15" s="28">
        <v>197100</v>
      </c>
      <c r="AA15" s="28">
        <v>0</v>
      </c>
      <c r="AB15" s="32">
        <f t="shared" si="12"/>
        <v>197100</v>
      </c>
      <c r="AC15" s="26">
        <v>6611061</v>
      </c>
      <c r="AD15" s="28">
        <v>0</v>
      </c>
      <c r="AE15" s="27">
        <f t="shared" si="13"/>
        <v>6611061</v>
      </c>
      <c r="AF15" s="28">
        <v>499300</v>
      </c>
      <c r="AG15" s="28">
        <v>0</v>
      </c>
      <c r="AH15" s="31">
        <f t="shared" si="14"/>
        <v>499300</v>
      </c>
      <c r="AI15" s="26">
        <v>0</v>
      </c>
      <c r="AJ15" s="26">
        <v>0</v>
      </c>
      <c r="AK15" s="27">
        <f t="shared" si="15"/>
        <v>0</v>
      </c>
      <c r="AL15" s="26">
        <v>4539220</v>
      </c>
      <c r="AM15" s="26">
        <v>0</v>
      </c>
      <c r="AN15" s="32">
        <f t="shared" si="16"/>
        <v>4539220</v>
      </c>
      <c r="AO15" s="26">
        <f t="shared" si="17"/>
        <v>22311838</v>
      </c>
      <c r="AP15" s="26">
        <f t="shared" si="18"/>
        <v>28759401</v>
      </c>
      <c r="AQ15" s="27">
        <f t="shared" si="9"/>
        <v>51071239</v>
      </c>
    </row>
    <row r="16" spans="3:43" x14ac:dyDescent="0.3">
      <c r="C16" s="25">
        <v>800112806</v>
      </c>
      <c r="D16" s="25" t="s">
        <v>38</v>
      </c>
      <c r="E16" s="26">
        <v>0</v>
      </c>
      <c r="F16" s="26">
        <v>0</v>
      </c>
      <c r="G16" s="27">
        <f t="shared" si="5"/>
        <v>0</v>
      </c>
      <c r="H16" s="28">
        <v>0</v>
      </c>
      <c r="I16" s="28">
        <v>22891686</v>
      </c>
      <c r="J16" s="29">
        <f t="shared" si="6"/>
        <v>22891686</v>
      </c>
      <c r="K16" s="26">
        <v>7602021</v>
      </c>
      <c r="L16" s="30">
        <v>0</v>
      </c>
      <c r="M16" s="27">
        <f t="shared" si="7"/>
        <v>7602021</v>
      </c>
      <c r="N16" s="28">
        <v>10614190</v>
      </c>
      <c r="O16" s="31">
        <v>0</v>
      </c>
      <c r="P16" s="32">
        <f t="shared" si="8"/>
        <v>10614190</v>
      </c>
      <c r="Q16" s="26">
        <v>0</v>
      </c>
      <c r="R16" s="26">
        <v>0</v>
      </c>
      <c r="S16" s="26">
        <v>0</v>
      </c>
      <c r="T16" s="28">
        <v>0</v>
      </c>
      <c r="U16" s="28">
        <v>0</v>
      </c>
      <c r="V16" s="32">
        <f t="shared" si="10"/>
        <v>0</v>
      </c>
      <c r="W16" s="26">
        <v>3881603</v>
      </c>
      <c r="X16" s="26">
        <v>0</v>
      </c>
      <c r="Y16" s="27">
        <f t="shared" si="11"/>
        <v>3881603</v>
      </c>
      <c r="Z16" s="28">
        <v>0</v>
      </c>
      <c r="AA16" s="28">
        <v>0</v>
      </c>
      <c r="AB16" s="32">
        <f t="shared" si="12"/>
        <v>0</v>
      </c>
      <c r="AC16" s="26">
        <v>0</v>
      </c>
      <c r="AD16" s="28">
        <v>0</v>
      </c>
      <c r="AE16" s="27">
        <f t="shared" si="13"/>
        <v>0</v>
      </c>
      <c r="AF16" s="28">
        <v>0</v>
      </c>
      <c r="AG16" s="28">
        <v>0</v>
      </c>
      <c r="AH16" s="31">
        <f t="shared" si="14"/>
        <v>0</v>
      </c>
      <c r="AI16" s="26">
        <v>3120240</v>
      </c>
      <c r="AJ16" s="26">
        <v>0</v>
      </c>
      <c r="AK16" s="27">
        <f t="shared" si="15"/>
        <v>3120240</v>
      </c>
      <c r="AL16" s="26">
        <v>1819460</v>
      </c>
      <c r="AM16" s="26">
        <v>0</v>
      </c>
      <c r="AN16" s="32">
        <f t="shared" si="16"/>
        <v>1819460</v>
      </c>
      <c r="AO16" s="26">
        <f t="shared" si="17"/>
        <v>27037514</v>
      </c>
      <c r="AP16" s="26">
        <f t="shared" si="18"/>
        <v>22891686</v>
      </c>
      <c r="AQ16" s="27">
        <f t="shared" si="9"/>
        <v>49929200</v>
      </c>
    </row>
    <row r="17" spans="3:43" x14ac:dyDescent="0.3">
      <c r="C17" s="25">
        <v>806008394</v>
      </c>
      <c r="D17" s="25" t="s">
        <v>12</v>
      </c>
      <c r="E17" s="26">
        <v>295200</v>
      </c>
      <c r="F17" s="26">
        <v>29475028</v>
      </c>
      <c r="G17" s="27">
        <f t="shared" si="5"/>
        <v>29770228</v>
      </c>
      <c r="H17" s="28">
        <v>0</v>
      </c>
      <c r="I17" s="28">
        <v>0</v>
      </c>
      <c r="J17" s="29">
        <f t="shared" si="6"/>
        <v>0</v>
      </c>
      <c r="K17" s="26">
        <v>47348999</v>
      </c>
      <c r="L17" s="30">
        <v>90000000</v>
      </c>
      <c r="M17" s="27">
        <f t="shared" si="7"/>
        <v>137348999</v>
      </c>
      <c r="N17" s="28">
        <v>326400</v>
      </c>
      <c r="O17" s="31">
        <v>0</v>
      </c>
      <c r="P17" s="32">
        <f t="shared" si="8"/>
        <v>326400</v>
      </c>
      <c r="Q17" s="26">
        <v>529600</v>
      </c>
      <c r="R17" s="26">
        <v>1002900</v>
      </c>
      <c r="S17" s="26">
        <v>1532500</v>
      </c>
      <c r="T17" s="28">
        <v>652800</v>
      </c>
      <c r="U17" s="28">
        <v>0</v>
      </c>
      <c r="V17" s="32">
        <f t="shared" si="10"/>
        <v>652800</v>
      </c>
      <c r="W17" s="26">
        <v>175621074</v>
      </c>
      <c r="X17" s="26">
        <v>0</v>
      </c>
      <c r="Y17" s="27">
        <f t="shared" si="11"/>
        <v>175621074</v>
      </c>
      <c r="Z17" s="28">
        <v>563300</v>
      </c>
      <c r="AA17" s="28">
        <v>0</v>
      </c>
      <c r="AB17" s="32">
        <f t="shared" si="12"/>
        <v>563300</v>
      </c>
      <c r="AC17" s="26">
        <v>57883894</v>
      </c>
      <c r="AD17" s="28">
        <v>0</v>
      </c>
      <c r="AE17" s="27">
        <f t="shared" si="13"/>
        <v>57883894</v>
      </c>
      <c r="AF17" s="28">
        <v>1710900</v>
      </c>
      <c r="AG17" s="28">
        <v>0</v>
      </c>
      <c r="AH17" s="31">
        <f t="shared" si="14"/>
        <v>1710900</v>
      </c>
      <c r="AI17" s="26">
        <v>304600</v>
      </c>
      <c r="AJ17" s="26">
        <v>0</v>
      </c>
      <c r="AK17" s="27">
        <f t="shared" si="15"/>
        <v>304600</v>
      </c>
      <c r="AL17" s="26">
        <v>0</v>
      </c>
      <c r="AM17" s="26">
        <v>0</v>
      </c>
      <c r="AN17" s="32">
        <f t="shared" si="16"/>
        <v>0</v>
      </c>
      <c r="AO17" s="26">
        <f t="shared" si="17"/>
        <v>285236767</v>
      </c>
      <c r="AP17" s="26">
        <f t="shared" si="18"/>
        <v>120477928</v>
      </c>
      <c r="AQ17" s="27">
        <f t="shared" si="9"/>
        <v>405714695</v>
      </c>
    </row>
    <row r="18" spans="3:43" x14ac:dyDescent="0.3">
      <c r="C18" s="25">
        <v>824001398</v>
      </c>
      <c r="D18" s="25" t="s">
        <v>102</v>
      </c>
      <c r="E18" s="26">
        <v>0</v>
      </c>
      <c r="F18" s="26">
        <v>0</v>
      </c>
      <c r="G18" s="27">
        <f t="shared" si="5"/>
        <v>0</v>
      </c>
      <c r="H18" s="28">
        <v>0</v>
      </c>
      <c r="I18" s="28">
        <v>122488</v>
      </c>
      <c r="J18" s="29">
        <f t="shared" si="6"/>
        <v>122488</v>
      </c>
      <c r="K18" s="26">
        <v>0</v>
      </c>
      <c r="L18" s="30">
        <v>0</v>
      </c>
      <c r="M18" s="27">
        <f t="shared" si="7"/>
        <v>0</v>
      </c>
      <c r="N18" s="28">
        <v>0</v>
      </c>
      <c r="O18" s="31">
        <v>0</v>
      </c>
      <c r="P18" s="32">
        <f t="shared" si="8"/>
        <v>0</v>
      </c>
      <c r="Q18" s="26">
        <v>0</v>
      </c>
      <c r="R18" s="26">
        <v>0</v>
      </c>
      <c r="S18" s="26">
        <v>0</v>
      </c>
      <c r="T18" s="28">
        <v>0</v>
      </c>
      <c r="U18" s="28">
        <v>0</v>
      </c>
      <c r="V18" s="32">
        <f t="shared" si="10"/>
        <v>0</v>
      </c>
      <c r="W18" s="26">
        <v>0</v>
      </c>
      <c r="X18" s="26">
        <v>0</v>
      </c>
      <c r="Y18" s="27">
        <f t="shared" si="11"/>
        <v>0</v>
      </c>
      <c r="Z18" s="28">
        <v>0</v>
      </c>
      <c r="AA18" s="28">
        <v>0</v>
      </c>
      <c r="AB18" s="32">
        <f t="shared" si="12"/>
        <v>0</v>
      </c>
      <c r="AC18" s="26">
        <v>0</v>
      </c>
      <c r="AD18" s="28">
        <v>0</v>
      </c>
      <c r="AE18" s="27">
        <f t="shared" si="13"/>
        <v>0</v>
      </c>
      <c r="AF18" s="28">
        <v>0</v>
      </c>
      <c r="AG18" s="28">
        <v>0</v>
      </c>
      <c r="AH18" s="31">
        <f t="shared" si="14"/>
        <v>0</v>
      </c>
      <c r="AI18" s="26">
        <v>0</v>
      </c>
      <c r="AJ18" s="26">
        <v>0</v>
      </c>
      <c r="AK18" s="27">
        <f t="shared" si="15"/>
        <v>0</v>
      </c>
      <c r="AL18" s="26">
        <v>0</v>
      </c>
      <c r="AM18" s="26">
        <v>0</v>
      </c>
      <c r="AN18" s="32">
        <f t="shared" si="16"/>
        <v>0</v>
      </c>
      <c r="AO18" s="26">
        <f t="shared" si="17"/>
        <v>0</v>
      </c>
      <c r="AP18" s="26">
        <f t="shared" si="18"/>
        <v>122488</v>
      </c>
      <c r="AQ18" s="27">
        <f t="shared" si="9"/>
        <v>122488</v>
      </c>
    </row>
    <row r="19" spans="3:43" x14ac:dyDescent="0.3">
      <c r="C19" s="25">
        <v>891856000</v>
      </c>
      <c r="D19" s="25" t="s">
        <v>20</v>
      </c>
      <c r="E19" s="26">
        <v>0</v>
      </c>
      <c r="F19" s="26">
        <v>0</v>
      </c>
      <c r="G19" s="27">
        <f t="shared" si="5"/>
        <v>0</v>
      </c>
      <c r="H19" s="28">
        <v>0</v>
      </c>
      <c r="I19" s="28">
        <v>0</v>
      </c>
      <c r="J19" s="29">
        <f t="shared" si="6"/>
        <v>0</v>
      </c>
      <c r="K19" s="26">
        <v>0</v>
      </c>
      <c r="L19" s="30">
        <v>233619</v>
      </c>
      <c r="M19" s="27">
        <f t="shared" si="7"/>
        <v>233619</v>
      </c>
      <c r="N19" s="28">
        <v>0</v>
      </c>
      <c r="O19" s="31">
        <v>0</v>
      </c>
      <c r="P19" s="32">
        <f t="shared" si="8"/>
        <v>0</v>
      </c>
      <c r="Q19" s="26">
        <v>0</v>
      </c>
      <c r="R19" s="26">
        <v>0</v>
      </c>
      <c r="S19" s="26">
        <v>0</v>
      </c>
      <c r="T19" s="28">
        <v>0</v>
      </c>
      <c r="U19" s="28">
        <v>0</v>
      </c>
      <c r="V19" s="32">
        <f t="shared" si="10"/>
        <v>0</v>
      </c>
      <c r="W19" s="26">
        <v>0</v>
      </c>
      <c r="X19" s="26">
        <v>0</v>
      </c>
      <c r="Y19" s="27">
        <f t="shared" si="11"/>
        <v>0</v>
      </c>
      <c r="Z19" s="28">
        <v>0</v>
      </c>
      <c r="AA19" s="28">
        <v>0</v>
      </c>
      <c r="AB19" s="32">
        <f t="shared" si="12"/>
        <v>0</v>
      </c>
      <c r="AC19" s="26">
        <v>0</v>
      </c>
      <c r="AD19" s="28">
        <v>0</v>
      </c>
      <c r="AE19" s="27">
        <f t="shared" si="13"/>
        <v>0</v>
      </c>
      <c r="AF19" s="28">
        <v>0</v>
      </c>
      <c r="AG19" s="28">
        <v>0</v>
      </c>
      <c r="AH19" s="31">
        <f t="shared" si="14"/>
        <v>0</v>
      </c>
      <c r="AI19" s="26">
        <v>0</v>
      </c>
      <c r="AJ19" s="26">
        <v>0</v>
      </c>
      <c r="AK19" s="27">
        <f t="shared" si="15"/>
        <v>0</v>
      </c>
      <c r="AL19" s="26">
        <v>0</v>
      </c>
      <c r="AM19" s="26">
        <v>0</v>
      </c>
      <c r="AN19" s="32">
        <f t="shared" si="16"/>
        <v>0</v>
      </c>
      <c r="AO19" s="26">
        <f t="shared" si="17"/>
        <v>0</v>
      </c>
      <c r="AP19" s="26">
        <f t="shared" si="18"/>
        <v>233619</v>
      </c>
      <c r="AQ19" s="27">
        <f t="shared" si="9"/>
        <v>233619</v>
      </c>
    </row>
    <row r="20" spans="3:43" x14ac:dyDescent="0.3">
      <c r="C20" s="25">
        <v>809008362</v>
      </c>
      <c r="D20" s="25" t="s">
        <v>31</v>
      </c>
      <c r="E20" s="26">
        <v>0</v>
      </c>
      <c r="F20" s="26">
        <v>0</v>
      </c>
      <c r="G20" s="27">
        <f t="shared" si="5"/>
        <v>0</v>
      </c>
      <c r="H20" s="28">
        <v>0</v>
      </c>
      <c r="I20" s="28">
        <v>0</v>
      </c>
      <c r="J20" s="29">
        <f t="shared" si="6"/>
        <v>0</v>
      </c>
      <c r="K20" s="26">
        <v>0</v>
      </c>
      <c r="L20" s="30">
        <v>0</v>
      </c>
      <c r="M20" s="27">
        <f t="shared" si="7"/>
        <v>0</v>
      </c>
      <c r="N20" s="28">
        <v>0</v>
      </c>
      <c r="O20" s="31">
        <v>0</v>
      </c>
      <c r="P20" s="32">
        <f t="shared" si="8"/>
        <v>0</v>
      </c>
      <c r="Q20" s="26">
        <v>0</v>
      </c>
      <c r="R20" s="26">
        <v>0</v>
      </c>
      <c r="S20" s="26">
        <v>0</v>
      </c>
      <c r="T20" s="28">
        <v>0</v>
      </c>
      <c r="U20" s="28">
        <v>0</v>
      </c>
      <c r="V20" s="32">
        <f t="shared" si="10"/>
        <v>0</v>
      </c>
      <c r="W20" s="26">
        <v>0</v>
      </c>
      <c r="X20" s="26">
        <v>0</v>
      </c>
      <c r="Y20" s="27">
        <f t="shared" si="11"/>
        <v>0</v>
      </c>
      <c r="Z20" s="28">
        <v>0</v>
      </c>
      <c r="AA20" s="28">
        <v>0</v>
      </c>
      <c r="AB20" s="32">
        <f t="shared" si="12"/>
        <v>0</v>
      </c>
      <c r="AC20" s="26">
        <v>0</v>
      </c>
      <c r="AD20" s="28">
        <v>0</v>
      </c>
      <c r="AE20" s="27">
        <f t="shared" si="13"/>
        <v>0</v>
      </c>
      <c r="AF20" s="28">
        <v>0</v>
      </c>
      <c r="AG20" s="28">
        <v>3202649</v>
      </c>
      <c r="AH20" s="31">
        <f t="shared" si="14"/>
        <v>3202649</v>
      </c>
      <c r="AI20" s="26">
        <v>0</v>
      </c>
      <c r="AJ20" s="26">
        <v>0</v>
      </c>
      <c r="AK20" s="27">
        <f t="shared" si="15"/>
        <v>0</v>
      </c>
      <c r="AL20" s="26">
        <v>0</v>
      </c>
      <c r="AM20" s="26">
        <v>0</v>
      </c>
      <c r="AN20" s="32">
        <f t="shared" si="16"/>
        <v>0</v>
      </c>
      <c r="AO20" s="26">
        <f t="shared" si="17"/>
        <v>0</v>
      </c>
      <c r="AP20" s="26">
        <f t="shared" si="18"/>
        <v>3202649</v>
      </c>
      <c r="AQ20" s="27">
        <f t="shared" si="9"/>
        <v>3202649</v>
      </c>
    </row>
    <row r="21" spans="3:43" x14ac:dyDescent="0.3">
      <c r="C21" s="25">
        <v>892200015</v>
      </c>
      <c r="D21" s="25" t="s">
        <v>103</v>
      </c>
      <c r="E21" s="26">
        <v>0</v>
      </c>
      <c r="F21" s="26">
        <v>0</v>
      </c>
      <c r="G21" s="27">
        <f t="shared" si="5"/>
        <v>0</v>
      </c>
      <c r="H21" s="28">
        <v>0</v>
      </c>
      <c r="I21" s="28">
        <v>0</v>
      </c>
      <c r="J21" s="29">
        <f t="shared" si="6"/>
        <v>0</v>
      </c>
      <c r="K21" s="26">
        <v>0</v>
      </c>
      <c r="L21" s="30">
        <v>0</v>
      </c>
      <c r="M21" s="27">
        <f t="shared" si="7"/>
        <v>0</v>
      </c>
      <c r="N21" s="28">
        <v>0</v>
      </c>
      <c r="O21" s="31">
        <v>0</v>
      </c>
      <c r="P21" s="32">
        <f t="shared" si="8"/>
        <v>0</v>
      </c>
      <c r="Q21" s="26">
        <v>0</v>
      </c>
      <c r="R21" s="26">
        <v>0</v>
      </c>
      <c r="S21" s="26">
        <v>0</v>
      </c>
      <c r="T21" s="28">
        <v>0</v>
      </c>
      <c r="U21" s="28">
        <v>0</v>
      </c>
      <c r="V21" s="32">
        <f t="shared" si="10"/>
        <v>0</v>
      </c>
      <c r="W21" s="26">
        <v>0</v>
      </c>
      <c r="X21" s="26">
        <v>0</v>
      </c>
      <c r="Y21" s="27">
        <f t="shared" si="11"/>
        <v>0</v>
      </c>
      <c r="Z21" s="28">
        <v>0</v>
      </c>
      <c r="AA21" s="28">
        <v>0</v>
      </c>
      <c r="AB21" s="32">
        <f t="shared" si="12"/>
        <v>0</v>
      </c>
      <c r="AC21" s="26">
        <v>0</v>
      </c>
      <c r="AD21" s="28">
        <v>0</v>
      </c>
      <c r="AE21" s="27">
        <f t="shared" si="13"/>
        <v>0</v>
      </c>
      <c r="AF21" s="28">
        <v>0</v>
      </c>
      <c r="AG21" s="28">
        <v>0</v>
      </c>
      <c r="AH21" s="31">
        <f t="shared" si="14"/>
        <v>0</v>
      </c>
      <c r="AI21" s="26">
        <v>0</v>
      </c>
      <c r="AJ21" s="26">
        <v>0</v>
      </c>
      <c r="AK21" s="27">
        <f t="shared" si="15"/>
        <v>0</v>
      </c>
      <c r="AL21" s="26">
        <v>0</v>
      </c>
      <c r="AM21" s="26">
        <v>0</v>
      </c>
      <c r="AN21" s="32">
        <f t="shared" si="16"/>
        <v>0</v>
      </c>
      <c r="AO21" s="26">
        <f t="shared" si="17"/>
        <v>0</v>
      </c>
      <c r="AP21" s="26">
        <f t="shared" si="18"/>
        <v>0</v>
      </c>
      <c r="AQ21" s="27">
        <f t="shared" si="9"/>
        <v>0</v>
      </c>
    </row>
    <row r="22" spans="3:43" x14ac:dyDescent="0.3">
      <c r="C22" s="25">
        <v>900604350</v>
      </c>
      <c r="D22" s="25" t="s">
        <v>26</v>
      </c>
      <c r="E22" s="26">
        <v>0</v>
      </c>
      <c r="F22" s="26">
        <v>0</v>
      </c>
      <c r="G22" s="27">
        <f t="shared" si="5"/>
        <v>0</v>
      </c>
      <c r="H22" s="28">
        <v>0</v>
      </c>
      <c r="I22" s="28">
        <v>0</v>
      </c>
      <c r="J22" s="29">
        <f t="shared" si="6"/>
        <v>0</v>
      </c>
      <c r="K22" s="26">
        <v>0</v>
      </c>
      <c r="L22" s="30">
        <v>0</v>
      </c>
      <c r="M22" s="27">
        <f t="shared" si="7"/>
        <v>0</v>
      </c>
      <c r="N22" s="28">
        <v>0</v>
      </c>
      <c r="O22" s="31">
        <v>0</v>
      </c>
      <c r="P22" s="32">
        <f t="shared" si="8"/>
        <v>0</v>
      </c>
      <c r="Q22" s="26">
        <v>0</v>
      </c>
      <c r="R22" s="26">
        <v>0</v>
      </c>
      <c r="S22" s="26">
        <v>0</v>
      </c>
      <c r="T22" s="28">
        <v>0</v>
      </c>
      <c r="U22" s="28">
        <v>0</v>
      </c>
      <c r="V22" s="32">
        <f t="shared" si="10"/>
        <v>0</v>
      </c>
      <c r="W22" s="26">
        <v>0</v>
      </c>
      <c r="X22" s="26">
        <v>0</v>
      </c>
      <c r="Y22" s="27">
        <f t="shared" si="11"/>
        <v>0</v>
      </c>
      <c r="Z22" s="28">
        <v>0</v>
      </c>
      <c r="AA22" s="28">
        <v>0</v>
      </c>
      <c r="AB22" s="32">
        <f t="shared" si="12"/>
        <v>0</v>
      </c>
      <c r="AC22" s="26">
        <v>0</v>
      </c>
      <c r="AD22" s="28">
        <v>0</v>
      </c>
      <c r="AE22" s="27">
        <f t="shared" si="13"/>
        <v>0</v>
      </c>
      <c r="AF22" s="28">
        <v>0</v>
      </c>
      <c r="AG22" s="28">
        <v>0</v>
      </c>
      <c r="AH22" s="31">
        <f t="shared" si="14"/>
        <v>0</v>
      </c>
      <c r="AI22" s="26">
        <v>0</v>
      </c>
      <c r="AJ22" s="26">
        <v>0</v>
      </c>
      <c r="AK22" s="27">
        <f t="shared" si="15"/>
        <v>0</v>
      </c>
      <c r="AL22" s="26">
        <v>0</v>
      </c>
      <c r="AM22" s="26">
        <v>0</v>
      </c>
      <c r="AN22" s="32">
        <f t="shared" si="16"/>
        <v>0</v>
      </c>
      <c r="AO22" s="26">
        <f t="shared" si="17"/>
        <v>0</v>
      </c>
      <c r="AP22" s="26">
        <f t="shared" si="18"/>
        <v>0</v>
      </c>
      <c r="AQ22" s="27">
        <f t="shared" si="9"/>
        <v>0</v>
      </c>
    </row>
    <row r="23" spans="3:43" x14ac:dyDescent="0.3">
      <c r="C23" s="25">
        <v>830009783</v>
      </c>
      <c r="D23" s="25" t="s">
        <v>104</v>
      </c>
      <c r="E23" s="26">
        <v>0</v>
      </c>
      <c r="F23" s="26">
        <v>37032110.840000004</v>
      </c>
      <c r="G23" s="27">
        <f t="shared" si="5"/>
        <v>37032110.840000004</v>
      </c>
      <c r="H23" s="28">
        <v>0</v>
      </c>
      <c r="I23" s="28">
        <v>0</v>
      </c>
      <c r="J23" s="29">
        <f t="shared" si="6"/>
        <v>0</v>
      </c>
      <c r="K23" s="26">
        <v>0</v>
      </c>
      <c r="L23" s="30">
        <v>0</v>
      </c>
      <c r="M23" s="27">
        <f t="shared" si="7"/>
        <v>0</v>
      </c>
      <c r="N23" s="28">
        <v>0</v>
      </c>
      <c r="O23" s="31">
        <v>0</v>
      </c>
      <c r="P23" s="32">
        <f t="shared" si="8"/>
        <v>0</v>
      </c>
      <c r="Q23" s="26">
        <v>0</v>
      </c>
      <c r="R23" s="26">
        <v>0</v>
      </c>
      <c r="S23" s="26">
        <v>0</v>
      </c>
      <c r="T23" s="28">
        <v>0</v>
      </c>
      <c r="U23" s="28">
        <v>36283657.439999998</v>
      </c>
      <c r="V23" s="32">
        <f t="shared" si="10"/>
        <v>36283657.439999998</v>
      </c>
      <c r="W23" s="26">
        <v>0</v>
      </c>
      <c r="X23" s="26">
        <v>0</v>
      </c>
      <c r="Y23" s="27">
        <f t="shared" si="11"/>
        <v>0</v>
      </c>
      <c r="Z23" s="28">
        <v>0</v>
      </c>
      <c r="AA23" s="28">
        <v>0</v>
      </c>
      <c r="AB23" s="32">
        <f t="shared" si="12"/>
        <v>0</v>
      </c>
      <c r="AC23" s="26">
        <v>0</v>
      </c>
      <c r="AD23" s="28">
        <v>0</v>
      </c>
      <c r="AE23" s="27">
        <f t="shared" si="13"/>
        <v>0</v>
      </c>
      <c r="AF23" s="28">
        <v>0</v>
      </c>
      <c r="AG23" s="28">
        <v>0</v>
      </c>
      <c r="AH23" s="31">
        <f t="shared" si="14"/>
        <v>0</v>
      </c>
      <c r="AI23" s="26">
        <v>0</v>
      </c>
      <c r="AJ23" s="26">
        <v>0</v>
      </c>
      <c r="AK23" s="27">
        <f t="shared" si="15"/>
        <v>0</v>
      </c>
      <c r="AL23" s="26">
        <v>0</v>
      </c>
      <c r="AM23" s="26">
        <v>0</v>
      </c>
      <c r="AN23" s="32">
        <f t="shared" si="16"/>
        <v>0</v>
      </c>
      <c r="AO23" s="26">
        <f t="shared" si="17"/>
        <v>0</v>
      </c>
      <c r="AP23" s="26">
        <f t="shared" si="18"/>
        <v>73315768.280000001</v>
      </c>
      <c r="AQ23" s="27">
        <f t="shared" si="9"/>
        <v>73315768.280000001</v>
      </c>
    </row>
    <row r="24" spans="3:43" x14ac:dyDescent="0.3">
      <c r="C24" s="25">
        <v>817001773</v>
      </c>
      <c r="D24" s="25" t="s">
        <v>29</v>
      </c>
      <c r="E24" s="26">
        <v>4100</v>
      </c>
      <c r="F24" s="26">
        <v>0</v>
      </c>
      <c r="G24" s="27">
        <f t="shared" si="5"/>
        <v>4100</v>
      </c>
      <c r="H24" s="28">
        <v>0</v>
      </c>
      <c r="I24" s="28">
        <v>0</v>
      </c>
      <c r="J24" s="29">
        <f t="shared" si="6"/>
        <v>0</v>
      </c>
      <c r="K24" s="26">
        <v>0</v>
      </c>
      <c r="L24" s="30">
        <v>0</v>
      </c>
      <c r="M24" s="27">
        <f t="shared" si="7"/>
        <v>0</v>
      </c>
      <c r="N24" s="28">
        <v>43000</v>
      </c>
      <c r="O24" s="31">
        <v>0</v>
      </c>
      <c r="P24" s="32">
        <f t="shared" si="8"/>
        <v>43000</v>
      </c>
      <c r="Q24" s="26">
        <v>47100</v>
      </c>
      <c r="R24" s="26">
        <v>0</v>
      </c>
      <c r="S24" s="26">
        <v>47100</v>
      </c>
      <c r="T24" s="28">
        <v>0</v>
      </c>
      <c r="U24" s="28">
        <v>0</v>
      </c>
      <c r="V24" s="32">
        <f t="shared" si="10"/>
        <v>0</v>
      </c>
      <c r="W24" s="26">
        <v>0</v>
      </c>
      <c r="X24" s="26">
        <v>0</v>
      </c>
      <c r="Y24" s="27">
        <f t="shared" si="11"/>
        <v>0</v>
      </c>
      <c r="Z24" s="28">
        <v>4100</v>
      </c>
      <c r="AA24" s="28">
        <v>0</v>
      </c>
      <c r="AB24" s="32">
        <f t="shared" si="12"/>
        <v>4100</v>
      </c>
      <c r="AC24" s="26">
        <v>0</v>
      </c>
      <c r="AD24" s="28">
        <v>0</v>
      </c>
      <c r="AE24" s="27">
        <f t="shared" si="13"/>
        <v>0</v>
      </c>
      <c r="AF24" s="28">
        <v>0</v>
      </c>
      <c r="AG24" s="28">
        <v>0</v>
      </c>
      <c r="AH24" s="31">
        <f t="shared" si="14"/>
        <v>0</v>
      </c>
      <c r="AI24" s="26">
        <v>0</v>
      </c>
      <c r="AJ24" s="26">
        <v>0</v>
      </c>
      <c r="AK24" s="27">
        <f t="shared" si="15"/>
        <v>0</v>
      </c>
      <c r="AL24" s="26">
        <v>0</v>
      </c>
      <c r="AM24" s="26">
        <v>0</v>
      </c>
      <c r="AN24" s="32">
        <f t="shared" si="16"/>
        <v>0</v>
      </c>
      <c r="AO24" s="26">
        <f t="shared" si="17"/>
        <v>98300</v>
      </c>
      <c r="AP24" s="26">
        <f t="shared" si="18"/>
        <v>0</v>
      </c>
      <c r="AQ24" s="27">
        <f t="shared" si="9"/>
        <v>98300</v>
      </c>
    </row>
    <row r="25" spans="3:43" x14ac:dyDescent="0.3">
      <c r="C25" s="25">
        <v>830003564</v>
      </c>
      <c r="D25" s="25" t="s">
        <v>13</v>
      </c>
      <c r="E25" s="26">
        <v>4795500</v>
      </c>
      <c r="F25" s="26">
        <v>133788681</v>
      </c>
      <c r="G25" s="27">
        <f t="shared" si="5"/>
        <v>138584181</v>
      </c>
      <c r="H25" s="28">
        <v>5874700</v>
      </c>
      <c r="I25" s="28">
        <v>143472402</v>
      </c>
      <c r="J25" s="29">
        <f t="shared" si="6"/>
        <v>149347102</v>
      </c>
      <c r="K25" s="26">
        <v>14203785.08</v>
      </c>
      <c r="L25" s="30">
        <v>343644640.92000002</v>
      </c>
      <c r="M25" s="27">
        <f t="shared" si="7"/>
        <v>357848426</v>
      </c>
      <c r="N25" s="28">
        <v>294015377.70999998</v>
      </c>
      <c r="O25" s="31">
        <v>67090045</v>
      </c>
      <c r="P25" s="32">
        <f t="shared" si="8"/>
        <v>361105422.70999998</v>
      </c>
      <c r="Q25" s="26">
        <v>50189535.990000002</v>
      </c>
      <c r="R25" s="26">
        <v>2557636</v>
      </c>
      <c r="S25" s="26">
        <v>52747171.990000002</v>
      </c>
      <c r="T25" s="28">
        <v>487767342.11000001</v>
      </c>
      <c r="U25" s="28">
        <v>2160533.56</v>
      </c>
      <c r="V25" s="32">
        <f t="shared" si="10"/>
        <v>489927875.67000002</v>
      </c>
      <c r="W25" s="26">
        <v>695204928</v>
      </c>
      <c r="X25" s="26">
        <v>0</v>
      </c>
      <c r="Y25" s="27">
        <f t="shared" si="11"/>
        <v>695204928</v>
      </c>
      <c r="Z25" s="28">
        <v>13123380</v>
      </c>
      <c r="AA25" s="28">
        <v>0</v>
      </c>
      <c r="AB25" s="32">
        <f t="shared" si="12"/>
        <v>13123380</v>
      </c>
      <c r="AC25" s="26">
        <v>300950057.68000001</v>
      </c>
      <c r="AD25" s="28">
        <v>57803120</v>
      </c>
      <c r="AE25" s="27">
        <f t="shared" si="13"/>
        <v>358753177.68000001</v>
      </c>
      <c r="AF25" s="28">
        <v>863223856</v>
      </c>
      <c r="AG25" s="28">
        <v>30016340</v>
      </c>
      <c r="AH25" s="31">
        <f t="shared" si="14"/>
        <v>893240196</v>
      </c>
      <c r="AI25" s="26">
        <v>74212177</v>
      </c>
      <c r="AJ25" s="26">
        <v>0</v>
      </c>
      <c r="AK25" s="27">
        <f t="shared" si="15"/>
        <v>74212177</v>
      </c>
      <c r="AL25" s="26">
        <v>197665969</v>
      </c>
      <c r="AM25" s="26">
        <v>0</v>
      </c>
      <c r="AN25" s="32">
        <f t="shared" si="16"/>
        <v>197665969</v>
      </c>
      <c r="AO25" s="26">
        <f t="shared" si="17"/>
        <v>3001226608.5699997</v>
      </c>
      <c r="AP25" s="26">
        <f t="shared" si="18"/>
        <v>780533398.48000002</v>
      </c>
      <c r="AQ25" s="27">
        <f t="shared" si="9"/>
        <v>3781760007.0499997</v>
      </c>
    </row>
    <row r="26" spans="3:43" x14ac:dyDescent="0.3">
      <c r="C26" s="25">
        <v>830113831</v>
      </c>
      <c r="D26" s="25" t="s">
        <v>25</v>
      </c>
      <c r="E26" s="26">
        <v>1068900</v>
      </c>
      <c r="F26" s="26">
        <v>28907877</v>
      </c>
      <c r="G26" s="27">
        <f t="shared" si="5"/>
        <v>29976777</v>
      </c>
      <c r="H26" s="28">
        <v>476100</v>
      </c>
      <c r="I26" s="28">
        <v>38850218</v>
      </c>
      <c r="J26" s="29">
        <f t="shared" si="6"/>
        <v>39326318</v>
      </c>
      <c r="K26" s="26">
        <v>15342614</v>
      </c>
      <c r="L26" s="30">
        <v>19193731</v>
      </c>
      <c r="M26" s="27">
        <f t="shared" si="7"/>
        <v>34536345</v>
      </c>
      <c r="N26" s="28">
        <v>21252785</v>
      </c>
      <c r="O26" s="31">
        <v>0</v>
      </c>
      <c r="P26" s="32">
        <f t="shared" si="8"/>
        <v>21252785</v>
      </c>
      <c r="Q26" s="26">
        <v>14692919</v>
      </c>
      <c r="R26" s="26">
        <v>0</v>
      </c>
      <c r="S26" s="26">
        <v>14692919</v>
      </c>
      <c r="T26" s="28">
        <v>13404177</v>
      </c>
      <c r="U26" s="28">
        <v>0</v>
      </c>
      <c r="V26" s="32">
        <f t="shared" si="10"/>
        <v>13404177</v>
      </c>
      <c r="W26" s="26">
        <v>153600</v>
      </c>
      <c r="X26" s="26">
        <v>0</v>
      </c>
      <c r="Y26" s="27">
        <f t="shared" si="11"/>
        <v>153600</v>
      </c>
      <c r="Z26" s="28">
        <v>1220500</v>
      </c>
      <c r="AA26" s="28">
        <v>0</v>
      </c>
      <c r="AB26" s="32">
        <f t="shared" si="12"/>
        <v>1220500</v>
      </c>
      <c r="AC26" s="26">
        <v>22386654</v>
      </c>
      <c r="AD26" s="28">
        <v>0</v>
      </c>
      <c r="AE26" s="27">
        <f t="shared" si="13"/>
        <v>22386654</v>
      </c>
      <c r="AF26" s="28">
        <v>39423485</v>
      </c>
      <c r="AG26" s="28">
        <v>0</v>
      </c>
      <c r="AH26" s="31">
        <f t="shared" si="14"/>
        <v>39423485</v>
      </c>
      <c r="AI26" s="26">
        <v>26378971</v>
      </c>
      <c r="AJ26" s="26">
        <v>0</v>
      </c>
      <c r="AK26" s="27">
        <f t="shared" si="15"/>
        <v>26378971</v>
      </c>
      <c r="AL26" s="26">
        <v>36306376</v>
      </c>
      <c r="AM26" s="26">
        <v>0</v>
      </c>
      <c r="AN26" s="32">
        <f t="shared" si="16"/>
        <v>36306376</v>
      </c>
      <c r="AO26" s="26">
        <f t="shared" si="17"/>
        <v>192107081</v>
      </c>
      <c r="AP26" s="26">
        <f t="shared" si="18"/>
        <v>86951826</v>
      </c>
      <c r="AQ26" s="27">
        <f t="shared" si="9"/>
        <v>279058907</v>
      </c>
    </row>
    <row r="27" spans="3:43" x14ac:dyDescent="0.3">
      <c r="C27" s="25">
        <v>860066942</v>
      </c>
      <c r="D27" s="25" t="s">
        <v>14</v>
      </c>
      <c r="E27" s="26">
        <v>4312699</v>
      </c>
      <c r="F27" s="26">
        <v>170706938</v>
      </c>
      <c r="G27" s="27">
        <f t="shared" si="5"/>
        <v>175019637</v>
      </c>
      <c r="H27" s="28">
        <v>9009467</v>
      </c>
      <c r="I27" s="28">
        <v>457000662</v>
      </c>
      <c r="J27" s="29">
        <f t="shared" si="6"/>
        <v>466010129</v>
      </c>
      <c r="K27" s="26">
        <v>34703968</v>
      </c>
      <c r="L27" s="30">
        <v>754604834</v>
      </c>
      <c r="M27" s="27">
        <f t="shared" si="7"/>
        <v>789308802</v>
      </c>
      <c r="N27" s="28">
        <v>471525298</v>
      </c>
      <c r="O27" s="31">
        <v>0</v>
      </c>
      <c r="P27" s="32">
        <f t="shared" si="8"/>
        <v>471525298</v>
      </c>
      <c r="Q27" s="26">
        <v>91625693</v>
      </c>
      <c r="R27" s="26">
        <v>1094404</v>
      </c>
      <c r="S27" s="26">
        <v>92720097</v>
      </c>
      <c r="T27" s="28">
        <v>411626908</v>
      </c>
      <c r="U27" s="28">
        <v>101559263</v>
      </c>
      <c r="V27" s="32">
        <f t="shared" si="10"/>
        <v>513186171</v>
      </c>
      <c r="W27" s="26">
        <v>235010781</v>
      </c>
      <c r="X27" s="26">
        <v>200714502</v>
      </c>
      <c r="Y27" s="27">
        <f t="shared" si="11"/>
        <v>435725283</v>
      </c>
      <c r="Z27" s="28">
        <v>219510575</v>
      </c>
      <c r="AA27" s="28">
        <v>6560844</v>
      </c>
      <c r="AB27" s="32">
        <f t="shared" si="12"/>
        <v>226071419</v>
      </c>
      <c r="AC27" s="26">
        <v>9118100</v>
      </c>
      <c r="AD27" s="28">
        <v>0</v>
      </c>
      <c r="AE27" s="27">
        <f t="shared" si="13"/>
        <v>9118100</v>
      </c>
      <c r="AF27" s="28">
        <v>558220916</v>
      </c>
      <c r="AG27" s="28">
        <v>41595488</v>
      </c>
      <c r="AH27" s="31">
        <f t="shared" si="14"/>
        <v>599816404</v>
      </c>
      <c r="AI27" s="26">
        <v>538054694</v>
      </c>
      <c r="AJ27" s="26">
        <v>5724540</v>
      </c>
      <c r="AK27" s="27">
        <f t="shared" si="15"/>
        <v>543779234</v>
      </c>
      <c r="AL27" s="26">
        <v>636772952</v>
      </c>
      <c r="AM27" s="26">
        <v>0</v>
      </c>
      <c r="AN27" s="32">
        <f t="shared" si="16"/>
        <v>636772952</v>
      </c>
      <c r="AO27" s="26">
        <f t="shared" si="17"/>
        <v>3219492051</v>
      </c>
      <c r="AP27" s="26">
        <f t="shared" si="18"/>
        <v>1739561475</v>
      </c>
      <c r="AQ27" s="27">
        <f t="shared" si="9"/>
        <v>4959053526</v>
      </c>
    </row>
    <row r="28" spans="3:43" x14ac:dyDescent="0.3">
      <c r="C28" s="25">
        <v>890102044</v>
      </c>
      <c r="D28" s="25" t="s">
        <v>36</v>
      </c>
      <c r="E28" s="26">
        <v>0</v>
      </c>
      <c r="F28" s="26">
        <v>0</v>
      </c>
      <c r="G28" s="27">
        <f t="shared" si="5"/>
        <v>0</v>
      </c>
      <c r="H28" s="28">
        <v>0</v>
      </c>
      <c r="I28" s="28">
        <v>0</v>
      </c>
      <c r="J28" s="29">
        <f t="shared" si="6"/>
        <v>0</v>
      </c>
      <c r="K28" s="26">
        <v>0</v>
      </c>
      <c r="L28" s="30">
        <v>0</v>
      </c>
      <c r="M28" s="27">
        <f t="shared" si="7"/>
        <v>0</v>
      </c>
      <c r="N28" s="28">
        <v>0</v>
      </c>
      <c r="O28" s="31">
        <v>0</v>
      </c>
      <c r="P28" s="32">
        <f t="shared" si="8"/>
        <v>0</v>
      </c>
      <c r="Q28" s="26">
        <v>0</v>
      </c>
      <c r="R28" s="26">
        <v>0</v>
      </c>
      <c r="S28" s="26">
        <v>0</v>
      </c>
      <c r="T28" s="28">
        <v>0</v>
      </c>
      <c r="U28" s="28">
        <v>0</v>
      </c>
      <c r="V28" s="32">
        <f t="shared" si="10"/>
        <v>0</v>
      </c>
      <c r="W28" s="26">
        <v>0</v>
      </c>
      <c r="X28" s="26">
        <v>0</v>
      </c>
      <c r="Y28" s="27">
        <f t="shared" si="11"/>
        <v>0</v>
      </c>
      <c r="Z28" s="28">
        <v>0</v>
      </c>
      <c r="AA28" s="28">
        <v>0</v>
      </c>
      <c r="AB28" s="32">
        <f t="shared" si="12"/>
        <v>0</v>
      </c>
      <c r="AC28" s="26">
        <v>0</v>
      </c>
      <c r="AD28" s="28">
        <v>0</v>
      </c>
      <c r="AE28" s="27">
        <f t="shared" si="13"/>
        <v>0</v>
      </c>
      <c r="AF28" s="28">
        <v>135200</v>
      </c>
      <c r="AG28" s="28">
        <v>0</v>
      </c>
      <c r="AH28" s="31">
        <f t="shared" si="14"/>
        <v>135200</v>
      </c>
      <c r="AI28" s="26">
        <v>0</v>
      </c>
      <c r="AJ28" s="26">
        <v>0</v>
      </c>
      <c r="AK28" s="27">
        <f t="shared" si="15"/>
        <v>0</v>
      </c>
      <c r="AL28" s="26">
        <v>0</v>
      </c>
      <c r="AM28" s="26">
        <v>0</v>
      </c>
      <c r="AN28" s="32">
        <f t="shared" si="16"/>
        <v>0</v>
      </c>
      <c r="AO28" s="26">
        <f t="shared" si="17"/>
        <v>135200</v>
      </c>
      <c r="AP28" s="26">
        <f t="shared" si="18"/>
        <v>0</v>
      </c>
      <c r="AQ28" s="27">
        <f t="shared" si="9"/>
        <v>135200</v>
      </c>
    </row>
    <row r="29" spans="3:43" x14ac:dyDescent="0.3">
      <c r="C29" s="25">
        <v>890303093</v>
      </c>
      <c r="D29" s="25" t="s">
        <v>35</v>
      </c>
      <c r="E29" s="26">
        <v>0</v>
      </c>
      <c r="F29" s="26">
        <v>67217</v>
      </c>
      <c r="G29" s="27">
        <f t="shared" si="5"/>
        <v>67217</v>
      </c>
      <c r="H29" s="28">
        <v>0</v>
      </c>
      <c r="I29" s="28">
        <v>0</v>
      </c>
      <c r="J29" s="29">
        <f t="shared" si="6"/>
        <v>0</v>
      </c>
      <c r="K29" s="26">
        <v>894339</v>
      </c>
      <c r="L29" s="30">
        <v>0</v>
      </c>
      <c r="M29" s="27">
        <f t="shared" si="7"/>
        <v>894339</v>
      </c>
      <c r="N29" s="28">
        <v>0</v>
      </c>
      <c r="O29" s="31">
        <v>0</v>
      </c>
      <c r="P29" s="32">
        <f t="shared" si="8"/>
        <v>0</v>
      </c>
      <c r="Q29" s="26">
        <v>0</v>
      </c>
      <c r="R29" s="26">
        <v>0</v>
      </c>
      <c r="S29" s="26">
        <v>0</v>
      </c>
      <c r="T29" s="28">
        <v>0</v>
      </c>
      <c r="U29" s="28">
        <v>0</v>
      </c>
      <c r="V29" s="32">
        <f t="shared" si="10"/>
        <v>0</v>
      </c>
      <c r="W29" s="26">
        <v>0</v>
      </c>
      <c r="X29" s="26">
        <v>0</v>
      </c>
      <c r="Y29" s="27">
        <f t="shared" si="11"/>
        <v>0</v>
      </c>
      <c r="Z29" s="28">
        <v>0</v>
      </c>
      <c r="AA29" s="28">
        <v>0</v>
      </c>
      <c r="AB29" s="32">
        <f t="shared" si="12"/>
        <v>0</v>
      </c>
      <c r="AC29" s="26">
        <v>0</v>
      </c>
      <c r="AD29" s="28">
        <v>0</v>
      </c>
      <c r="AE29" s="27">
        <f t="shared" si="13"/>
        <v>0</v>
      </c>
      <c r="AF29" s="28">
        <v>0</v>
      </c>
      <c r="AG29" s="28">
        <v>0</v>
      </c>
      <c r="AH29" s="31">
        <f t="shared" si="14"/>
        <v>0</v>
      </c>
      <c r="AI29" s="26">
        <v>0</v>
      </c>
      <c r="AJ29" s="26">
        <v>0</v>
      </c>
      <c r="AK29" s="27">
        <f t="shared" si="15"/>
        <v>0</v>
      </c>
      <c r="AL29" s="26">
        <v>0</v>
      </c>
      <c r="AM29" s="26">
        <v>0</v>
      </c>
      <c r="AN29" s="32">
        <f t="shared" si="16"/>
        <v>0</v>
      </c>
      <c r="AO29" s="26">
        <f t="shared" si="17"/>
        <v>894339</v>
      </c>
      <c r="AP29" s="26">
        <f t="shared" si="18"/>
        <v>67217</v>
      </c>
      <c r="AQ29" s="27">
        <f t="shared" si="9"/>
        <v>961556</v>
      </c>
    </row>
    <row r="30" spans="3:43" x14ac:dyDescent="0.3">
      <c r="C30" s="25">
        <v>891180008</v>
      </c>
      <c r="D30" s="25" t="s">
        <v>105</v>
      </c>
      <c r="E30" s="26">
        <v>0</v>
      </c>
      <c r="F30" s="26">
        <v>0</v>
      </c>
      <c r="G30" s="27">
        <f t="shared" si="5"/>
        <v>0</v>
      </c>
      <c r="H30" s="28">
        <v>0</v>
      </c>
      <c r="I30" s="28">
        <v>0</v>
      </c>
      <c r="J30" s="29">
        <f t="shared" si="6"/>
        <v>0</v>
      </c>
      <c r="K30" s="26">
        <v>0</v>
      </c>
      <c r="L30" s="30">
        <v>0</v>
      </c>
      <c r="M30" s="27">
        <f t="shared" si="7"/>
        <v>0</v>
      </c>
      <c r="N30" s="28">
        <v>0</v>
      </c>
      <c r="O30" s="31">
        <v>0</v>
      </c>
      <c r="P30" s="32">
        <f t="shared" si="8"/>
        <v>0</v>
      </c>
      <c r="Q30" s="26">
        <v>0</v>
      </c>
      <c r="R30" s="26">
        <v>0</v>
      </c>
      <c r="S30" s="26">
        <v>0</v>
      </c>
      <c r="T30" s="28">
        <v>0</v>
      </c>
      <c r="U30" s="28">
        <v>0</v>
      </c>
      <c r="V30" s="32">
        <f t="shared" si="10"/>
        <v>0</v>
      </c>
      <c r="W30" s="26">
        <v>0</v>
      </c>
      <c r="X30" s="26">
        <v>0</v>
      </c>
      <c r="Y30" s="27">
        <f t="shared" si="11"/>
        <v>0</v>
      </c>
      <c r="Z30" s="28">
        <v>0</v>
      </c>
      <c r="AA30" s="28">
        <v>0</v>
      </c>
      <c r="AB30" s="32">
        <f t="shared" si="12"/>
        <v>0</v>
      </c>
      <c r="AC30" s="26">
        <v>0</v>
      </c>
      <c r="AD30" s="28">
        <v>0</v>
      </c>
      <c r="AE30" s="27">
        <f t="shared" si="13"/>
        <v>0</v>
      </c>
      <c r="AF30" s="28">
        <v>0</v>
      </c>
      <c r="AG30" s="28">
        <v>0</v>
      </c>
      <c r="AH30" s="31">
        <f t="shared" si="14"/>
        <v>0</v>
      </c>
      <c r="AI30" s="26">
        <v>0</v>
      </c>
      <c r="AJ30" s="26">
        <v>0</v>
      </c>
      <c r="AK30" s="27">
        <f t="shared" si="15"/>
        <v>0</v>
      </c>
      <c r="AL30" s="26">
        <v>0</v>
      </c>
      <c r="AM30" s="26">
        <v>0</v>
      </c>
      <c r="AN30" s="32">
        <f t="shared" si="16"/>
        <v>0</v>
      </c>
      <c r="AO30" s="26">
        <f t="shared" si="17"/>
        <v>0</v>
      </c>
      <c r="AP30" s="26">
        <f t="shared" si="18"/>
        <v>0</v>
      </c>
      <c r="AQ30" s="27">
        <f t="shared" si="9"/>
        <v>0</v>
      </c>
    </row>
    <row r="31" spans="3:43" x14ac:dyDescent="0.3">
      <c r="C31" s="25">
        <v>899999026</v>
      </c>
      <c r="D31" s="25" t="s">
        <v>106</v>
      </c>
      <c r="E31" s="26">
        <v>0</v>
      </c>
      <c r="F31" s="26">
        <v>0</v>
      </c>
      <c r="G31" s="27">
        <f t="shared" si="5"/>
        <v>0</v>
      </c>
      <c r="H31" s="28">
        <v>0</v>
      </c>
      <c r="I31" s="28">
        <v>0</v>
      </c>
      <c r="J31" s="29">
        <f t="shared" si="6"/>
        <v>0</v>
      </c>
      <c r="K31" s="26">
        <v>0</v>
      </c>
      <c r="L31" s="30">
        <v>0</v>
      </c>
      <c r="M31" s="27">
        <f t="shared" si="7"/>
        <v>0</v>
      </c>
      <c r="N31" s="28">
        <v>0</v>
      </c>
      <c r="O31" s="31">
        <v>0</v>
      </c>
      <c r="P31" s="32">
        <f t="shared" si="8"/>
        <v>0</v>
      </c>
      <c r="Q31" s="26">
        <v>0</v>
      </c>
      <c r="R31" s="26">
        <v>0</v>
      </c>
      <c r="S31" s="26">
        <v>0</v>
      </c>
      <c r="T31" s="28">
        <v>0</v>
      </c>
      <c r="U31" s="28">
        <v>0</v>
      </c>
      <c r="V31" s="32">
        <f t="shared" si="10"/>
        <v>0</v>
      </c>
      <c r="W31" s="26">
        <v>0</v>
      </c>
      <c r="X31" s="26">
        <v>0</v>
      </c>
      <c r="Y31" s="27">
        <f t="shared" si="11"/>
        <v>0</v>
      </c>
      <c r="Z31" s="28">
        <v>0</v>
      </c>
      <c r="AA31" s="28">
        <v>0</v>
      </c>
      <c r="AB31" s="32">
        <f t="shared" si="12"/>
        <v>0</v>
      </c>
      <c r="AC31" s="26">
        <v>0</v>
      </c>
      <c r="AD31" s="28">
        <v>0</v>
      </c>
      <c r="AE31" s="27">
        <f t="shared" si="13"/>
        <v>0</v>
      </c>
      <c r="AF31" s="28">
        <v>0</v>
      </c>
      <c r="AG31" s="28">
        <v>0</v>
      </c>
      <c r="AH31" s="31">
        <f t="shared" si="14"/>
        <v>0</v>
      </c>
      <c r="AI31" s="26">
        <v>0</v>
      </c>
      <c r="AJ31" s="26">
        <v>0</v>
      </c>
      <c r="AK31" s="27">
        <f t="shared" si="15"/>
        <v>0</v>
      </c>
      <c r="AL31" s="26">
        <v>0</v>
      </c>
      <c r="AM31" s="26">
        <v>0</v>
      </c>
      <c r="AN31" s="32">
        <f t="shared" si="16"/>
        <v>0</v>
      </c>
      <c r="AO31" s="26">
        <f t="shared" si="17"/>
        <v>0</v>
      </c>
      <c r="AP31" s="26">
        <f t="shared" si="18"/>
        <v>0</v>
      </c>
      <c r="AQ31" s="27">
        <f t="shared" si="9"/>
        <v>0</v>
      </c>
    </row>
    <row r="32" spans="3:43" x14ac:dyDescent="0.3">
      <c r="C32" s="25">
        <v>892115006</v>
      </c>
      <c r="D32" s="25" t="s">
        <v>107</v>
      </c>
      <c r="E32" s="26">
        <v>0</v>
      </c>
      <c r="F32" s="26">
        <v>0</v>
      </c>
      <c r="G32" s="27">
        <f t="shared" si="5"/>
        <v>0</v>
      </c>
      <c r="H32" s="28">
        <v>0</v>
      </c>
      <c r="I32" s="28">
        <v>0</v>
      </c>
      <c r="J32" s="29">
        <f t="shared" si="6"/>
        <v>0</v>
      </c>
      <c r="K32" s="26">
        <v>0</v>
      </c>
      <c r="L32" s="30">
        <v>0</v>
      </c>
      <c r="M32" s="27">
        <f t="shared" si="7"/>
        <v>0</v>
      </c>
      <c r="N32" s="28">
        <v>0</v>
      </c>
      <c r="O32" s="31">
        <v>0</v>
      </c>
      <c r="P32" s="32">
        <f t="shared" si="8"/>
        <v>0</v>
      </c>
      <c r="Q32" s="26">
        <v>0</v>
      </c>
      <c r="R32" s="26">
        <v>0</v>
      </c>
      <c r="S32" s="26">
        <v>0</v>
      </c>
      <c r="T32" s="28">
        <v>0</v>
      </c>
      <c r="U32" s="28">
        <v>0</v>
      </c>
      <c r="V32" s="32">
        <f t="shared" si="10"/>
        <v>0</v>
      </c>
      <c r="W32" s="26">
        <v>0</v>
      </c>
      <c r="X32" s="26">
        <v>0</v>
      </c>
      <c r="Y32" s="27">
        <f t="shared" si="11"/>
        <v>0</v>
      </c>
      <c r="Z32" s="28">
        <v>0</v>
      </c>
      <c r="AA32" s="28">
        <v>0</v>
      </c>
      <c r="AB32" s="32">
        <f t="shared" si="12"/>
        <v>0</v>
      </c>
      <c r="AC32" s="26">
        <v>0</v>
      </c>
      <c r="AD32" s="28">
        <v>0</v>
      </c>
      <c r="AE32" s="27">
        <f t="shared" si="13"/>
        <v>0</v>
      </c>
      <c r="AF32" s="28">
        <v>0</v>
      </c>
      <c r="AG32" s="28">
        <v>0</v>
      </c>
      <c r="AH32" s="31">
        <f t="shared" si="14"/>
        <v>0</v>
      </c>
      <c r="AI32" s="26">
        <v>0</v>
      </c>
      <c r="AJ32" s="26">
        <v>0</v>
      </c>
      <c r="AK32" s="27">
        <f t="shared" si="15"/>
        <v>0</v>
      </c>
      <c r="AL32" s="26">
        <v>0</v>
      </c>
      <c r="AM32" s="26">
        <v>0</v>
      </c>
      <c r="AN32" s="32">
        <f t="shared" si="16"/>
        <v>0</v>
      </c>
      <c r="AO32" s="26">
        <f t="shared" si="17"/>
        <v>0</v>
      </c>
      <c r="AP32" s="26">
        <f t="shared" si="18"/>
        <v>0</v>
      </c>
      <c r="AQ32" s="27">
        <f t="shared" si="9"/>
        <v>0</v>
      </c>
    </row>
    <row r="33" spans="3:43" x14ac:dyDescent="0.3">
      <c r="C33" s="25">
        <v>837000084</v>
      </c>
      <c r="D33" s="25" t="s">
        <v>30</v>
      </c>
      <c r="E33" s="26">
        <v>0</v>
      </c>
      <c r="F33" s="26">
        <v>0</v>
      </c>
      <c r="G33" s="27">
        <f t="shared" si="5"/>
        <v>0</v>
      </c>
      <c r="H33" s="28">
        <v>0</v>
      </c>
      <c r="I33" s="28">
        <v>0</v>
      </c>
      <c r="J33" s="29">
        <f t="shared" si="6"/>
        <v>0</v>
      </c>
      <c r="K33" s="26">
        <v>0</v>
      </c>
      <c r="L33" s="30">
        <v>0</v>
      </c>
      <c r="M33" s="27">
        <f t="shared" si="7"/>
        <v>0</v>
      </c>
      <c r="N33" s="28">
        <v>0</v>
      </c>
      <c r="O33" s="31">
        <v>0</v>
      </c>
      <c r="P33" s="32">
        <f t="shared" si="8"/>
        <v>0</v>
      </c>
      <c r="Q33" s="26">
        <v>0</v>
      </c>
      <c r="R33" s="26">
        <v>0</v>
      </c>
      <c r="S33" s="26">
        <v>0</v>
      </c>
      <c r="T33" s="28">
        <v>11986122</v>
      </c>
      <c r="U33" s="28">
        <v>0</v>
      </c>
      <c r="V33" s="32">
        <f t="shared" si="10"/>
        <v>11986122</v>
      </c>
      <c r="W33" s="26">
        <v>0</v>
      </c>
      <c r="X33" s="26">
        <v>0</v>
      </c>
      <c r="Y33" s="27">
        <f t="shared" si="11"/>
        <v>0</v>
      </c>
      <c r="Z33" s="28">
        <v>0</v>
      </c>
      <c r="AA33" s="28">
        <v>0</v>
      </c>
      <c r="AB33" s="32">
        <f t="shared" si="12"/>
        <v>0</v>
      </c>
      <c r="AC33" s="26">
        <v>0</v>
      </c>
      <c r="AD33" s="28">
        <v>0</v>
      </c>
      <c r="AE33" s="27">
        <f t="shared" si="13"/>
        <v>0</v>
      </c>
      <c r="AF33" s="28">
        <v>0</v>
      </c>
      <c r="AG33" s="28">
        <v>0</v>
      </c>
      <c r="AH33" s="31">
        <f t="shared" si="14"/>
        <v>0</v>
      </c>
      <c r="AI33" s="26">
        <v>0</v>
      </c>
      <c r="AJ33" s="26">
        <v>0</v>
      </c>
      <c r="AK33" s="27">
        <f t="shared" si="15"/>
        <v>0</v>
      </c>
      <c r="AL33" s="26">
        <v>0</v>
      </c>
      <c r="AM33" s="26">
        <v>0</v>
      </c>
      <c r="AN33" s="32">
        <f t="shared" si="16"/>
        <v>0</v>
      </c>
      <c r="AO33" s="26">
        <f t="shared" si="17"/>
        <v>11986122</v>
      </c>
      <c r="AP33" s="26">
        <f t="shared" si="18"/>
        <v>0</v>
      </c>
      <c r="AQ33" s="27">
        <f t="shared" si="9"/>
        <v>11986122</v>
      </c>
    </row>
    <row r="34" spans="3:43" x14ac:dyDescent="0.3">
      <c r="C34" s="25">
        <v>901543211</v>
      </c>
      <c r="D34" s="25" t="s">
        <v>21</v>
      </c>
      <c r="E34" s="26">
        <v>0</v>
      </c>
      <c r="F34" s="26">
        <v>0</v>
      </c>
      <c r="G34" s="27">
        <f t="shared" si="5"/>
        <v>0</v>
      </c>
      <c r="H34" s="28">
        <v>4100</v>
      </c>
      <c r="I34" s="28">
        <v>0</v>
      </c>
      <c r="J34" s="29">
        <f t="shared" si="6"/>
        <v>4100</v>
      </c>
      <c r="K34" s="26">
        <v>0</v>
      </c>
      <c r="L34" s="30">
        <v>0</v>
      </c>
      <c r="M34" s="27">
        <f t="shared" si="7"/>
        <v>0</v>
      </c>
      <c r="N34" s="28">
        <v>4100</v>
      </c>
      <c r="O34" s="31">
        <v>0</v>
      </c>
      <c r="P34" s="32">
        <f t="shared" si="8"/>
        <v>4100</v>
      </c>
      <c r="Q34" s="26">
        <v>0</v>
      </c>
      <c r="R34" s="26">
        <v>0</v>
      </c>
      <c r="S34" s="26">
        <v>0</v>
      </c>
      <c r="T34" s="28">
        <v>0</v>
      </c>
      <c r="U34" s="28">
        <v>0</v>
      </c>
      <c r="V34" s="32">
        <f t="shared" si="10"/>
        <v>0</v>
      </c>
      <c r="W34" s="26">
        <v>0</v>
      </c>
      <c r="X34" s="26">
        <v>0</v>
      </c>
      <c r="Y34" s="27">
        <f t="shared" si="11"/>
        <v>0</v>
      </c>
      <c r="Z34" s="28">
        <v>0</v>
      </c>
      <c r="AA34" s="28">
        <v>0</v>
      </c>
      <c r="AB34" s="32">
        <f t="shared" si="12"/>
        <v>0</v>
      </c>
      <c r="AC34" s="26">
        <v>0</v>
      </c>
      <c r="AD34" s="28">
        <v>0</v>
      </c>
      <c r="AE34" s="27">
        <f t="shared" si="13"/>
        <v>0</v>
      </c>
      <c r="AF34" s="28">
        <v>0</v>
      </c>
      <c r="AG34" s="28">
        <v>0</v>
      </c>
      <c r="AH34" s="31">
        <f t="shared" si="14"/>
        <v>0</v>
      </c>
      <c r="AI34" s="26">
        <v>0</v>
      </c>
      <c r="AJ34" s="26">
        <v>0</v>
      </c>
      <c r="AK34" s="27">
        <f t="shared" si="15"/>
        <v>0</v>
      </c>
      <c r="AL34" s="26">
        <v>0</v>
      </c>
      <c r="AM34" s="26">
        <v>0</v>
      </c>
      <c r="AN34" s="32">
        <f t="shared" si="16"/>
        <v>0</v>
      </c>
      <c r="AO34" s="26">
        <f t="shared" si="17"/>
        <v>8200</v>
      </c>
      <c r="AP34" s="26">
        <f t="shared" si="18"/>
        <v>0</v>
      </c>
      <c r="AQ34" s="27">
        <f t="shared" si="9"/>
        <v>8200</v>
      </c>
    </row>
    <row r="35" spans="3:43" x14ac:dyDescent="0.3">
      <c r="C35" s="25">
        <v>839000495</v>
      </c>
      <c r="D35" s="25" t="s">
        <v>22</v>
      </c>
      <c r="E35" s="26">
        <v>0</v>
      </c>
      <c r="F35" s="26">
        <v>0</v>
      </c>
      <c r="G35" s="27">
        <f t="shared" si="5"/>
        <v>0</v>
      </c>
      <c r="H35" s="28">
        <v>0</v>
      </c>
      <c r="I35" s="28">
        <v>0</v>
      </c>
      <c r="J35" s="29">
        <f t="shared" si="6"/>
        <v>0</v>
      </c>
      <c r="K35" s="26">
        <v>0</v>
      </c>
      <c r="L35" s="30">
        <v>0</v>
      </c>
      <c r="M35" s="27">
        <f t="shared" si="7"/>
        <v>0</v>
      </c>
      <c r="N35" s="28">
        <v>0</v>
      </c>
      <c r="O35" s="31">
        <v>0</v>
      </c>
      <c r="P35" s="32">
        <f t="shared" si="8"/>
        <v>0</v>
      </c>
      <c r="Q35" s="26">
        <v>0</v>
      </c>
      <c r="R35" s="26">
        <v>0</v>
      </c>
      <c r="S35" s="26">
        <v>0</v>
      </c>
      <c r="T35" s="28">
        <v>0</v>
      </c>
      <c r="U35" s="28">
        <v>0</v>
      </c>
      <c r="V35" s="32">
        <f t="shared" si="10"/>
        <v>0</v>
      </c>
      <c r="W35" s="26">
        <v>0</v>
      </c>
      <c r="X35" s="26">
        <v>0</v>
      </c>
      <c r="Y35" s="27">
        <f t="shared" si="11"/>
        <v>0</v>
      </c>
      <c r="Z35" s="28">
        <v>0</v>
      </c>
      <c r="AA35" s="28">
        <v>0</v>
      </c>
      <c r="AB35" s="32">
        <f t="shared" si="12"/>
        <v>0</v>
      </c>
      <c r="AC35" s="26">
        <v>0</v>
      </c>
      <c r="AD35" s="28">
        <v>0</v>
      </c>
      <c r="AE35" s="27">
        <f t="shared" si="13"/>
        <v>0</v>
      </c>
      <c r="AF35" s="28">
        <v>0</v>
      </c>
      <c r="AG35" s="28">
        <v>0</v>
      </c>
      <c r="AH35" s="31">
        <f t="shared" si="14"/>
        <v>0</v>
      </c>
      <c r="AI35" s="26">
        <v>0</v>
      </c>
      <c r="AJ35" s="26">
        <v>0</v>
      </c>
      <c r="AK35" s="27">
        <f t="shared" si="15"/>
        <v>0</v>
      </c>
      <c r="AL35" s="26">
        <v>882959</v>
      </c>
      <c r="AM35" s="26">
        <v>0</v>
      </c>
      <c r="AN35" s="32">
        <f t="shared" si="16"/>
        <v>882959</v>
      </c>
      <c r="AO35" s="26">
        <f t="shared" si="17"/>
        <v>882959</v>
      </c>
      <c r="AP35" s="26">
        <f t="shared" si="18"/>
        <v>0</v>
      </c>
      <c r="AQ35" s="27">
        <f t="shared" si="9"/>
        <v>882959</v>
      </c>
    </row>
    <row r="36" spans="3:43" x14ac:dyDescent="0.3">
      <c r="C36" s="25">
        <v>901021565</v>
      </c>
      <c r="D36" s="25" t="s">
        <v>108</v>
      </c>
      <c r="E36" s="26">
        <v>0</v>
      </c>
      <c r="F36" s="26">
        <v>0</v>
      </c>
      <c r="G36" s="27">
        <f t="shared" si="5"/>
        <v>0</v>
      </c>
      <c r="H36" s="28">
        <v>0</v>
      </c>
      <c r="I36" s="28">
        <v>0</v>
      </c>
      <c r="J36" s="29">
        <f t="shared" si="6"/>
        <v>0</v>
      </c>
      <c r="K36" s="26">
        <v>0</v>
      </c>
      <c r="L36" s="30">
        <v>0</v>
      </c>
      <c r="M36" s="27">
        <f t="shared" si="7"/>
        <v>0</v>
      </c>
      <c r="N36" s="28">
        <v>0</v>
      </c>
      <c r="O36" s="31">
        <v>0</v>
      </c>
      <c r="P36" s="32">
        <f t="shared" si="8"/>
        <v>0</v>
      </c>
      <c r="Q36" s="26">
        <v>992</v>
      </c>
      <c r="R36" s="26">
        <v>0</v>
      </c>
      <c r="S36" s="26">
        <v>992</v>
      </c>
      <c r="T36" s="28">
        <v>0</v>
      </c>
      <c r="U36" s="28">
        <v>0</v>
      </c>
      <c r="V36" s="32">
        <f t="shared" si="10"/>
        <v>0</v>
      </c>
      <c r="W36" s="26">
        <v>0</v>
      </c>
      <c r="X36" s="26">
        <v>0</v>
      </c>
      <c r="Y36" s="27">
        <f t="shared" si="11"/>
        <v>0</v>
      </c>
      <c r="Z36" s="28">
        <v>0</v>
      </c>
      <c r="AA36" s="28">
        <v>0</v>
      </c>
      <c r="AB36" s="32">
        <f t="shared" si="12"/>
        <v>0</v>
      </c>
      <c r="AC36" s="26">
        <v>0</v>
      </c>
      <c r="AD36" s="28">
        <v>0</v>
      </c>
      <c r="AE36" s="27">
        <f t="shared" si="13"/>
        <v>0</v>
      </c>
      <c r="AF36" s="28">
        <v>0</v>
      </c>
      <c r="AG36" s="28">
        <v>0</v>
      </c>
      <c r="AH36" s="31">
        <f t="shared" si="14"/>
        <v>0</v>
      </c>
      <c r="AI36" s="26">
        <v>0</v>
      </c>
      <c r="AJ36" s="26">
        <v>0</v>
      </c>
      <c r="AK36" s="27">
        <f t="shared" si="15"/>
        <v>0</v>
      </c>
      <c r="AL36" s="26">
        <v>0</v>
      </c>
      <c r="AM36" s="26">
        <v>0</v>
      </c>
      <c r="AN36" s="32">
        <f t="shared" si="16"/>
        <v>0</v>
      </c>
      <c r="AO36" s="26">
        <f t="shared" si="17"/>
        <v>992</v>
      </c>
      <c r="AP36" s="26">
        <f t="shared" si="18"/>
        <v>0</v>
      </c>
      <c r="AQ36" s="27">
        <f t="shared" si="9"/>
        <v>992</v>
      </c>
    </row>
    <row r="37" spans="3:43" x14ac:dyDescent="0.3">
      <c r="C37" s="25">
        <v>900226715</v>
      </c>
      <c r="D37" s="25" t="s">
        <v>18</v>
      </c>
      <c r="E37" s="26">
        <v>304600</v>
      </c>
      <c r="F37" s="26">
        <v>0</v>
      </c>
      <c r="G37" s="27">
        <f t="shared" si="5"/>
        <v>304600</v>
      </c>
      <c r="H37" s="28">
        <v>324700</v>
      </c>
      <c r="I37" s="28">
        <v>6530745</v>
      </c>
      <c r="J37" s="29">
        <f t="shared" si="6"/>
        <v>6855445</v>
      </c>
      <c r="K37" s="26">
        <v>796500</v>
      </c>
      <c r="L37" s="30">
        <v>936559</v>
      </c>
      <c r="M37" s="27">
        <f t="shared" si="7"/>
        <v>1733059</v>
      </c>
      <c r="N37" s="28">
        <v>151400</v>
      </c>
      <c r="O37" s="31">
        <v>0</v>
      </c>
      <c r="P37" s="32">
        <f t="shared" si="8"/>
        <v>151400</v>
      </c>
      <c r="Q37" s="26">
        <v>639093</v>
      </c>
      <c r="R37" s="26">
        <v>3892846</v>
      </c>
      <c r="S37" s="26">
        <v>4531939</v>
      </c>
      <c r="T37" s="28">
        <v>229072</v>
      </c>
      <c r="U37" s="28">
        <v>0</v>
      </c>
      <c r="V37" s="32">
        <f t="shared" si="10"/>
        <v>229072</v>
      </c>
      <c r="W37" s="26">
        <v>86241580</v>
      </c>
      <c r="X37" s="26">
        <v>2538545</v>
      </c>
      <c r="Y37" s="27">
        <f t="shared" si="11"/>
        <v>88780125</v>
      </c>
      <c r="Z37" s="28">
        <v>609200</v>
      </c>
      <c r="AA37" s="28">
        <v>0</v>
      </c>
      <c r="AB37" s="32">
        <f t="shared" si="12"/>
        <v>609200</v>
      </c>
      <c r="AC37" s="26">
        <v>0</v>
      </c>
      <c r="AD37" s="28">
        <v>0</v>
      </c>
      <c r="AE37" s="27">
        <f t="shared" si="13"/>
        <v>0</v>
      </c>
      <c r="AF37" s="28">
        <v>4004553</v>
      </c>
      <c r="AG37" s="28">
        <v>0</v>
      </c>
      <c r="AH37" s="31">
        <f t="shared" si="14"/>
        <v>4004553</v>
      </c>
      <c r="AI37" s="26">
        <v>12436750</v>
      </c>
      <c r="AJ37" s="26">
        <v>503432</v>
      </c>
      <c r="AK37" s="27">
        <f t="shared" si="15"/>
        <v>12940182</v>
      </c>
      <c r="AL37" s="26">
        <v>0</v>
      </c>
      <c r="AM37" s="26">
        <v>0</v>
      </c>
      <c r="AN37" s="32">
        <f t="shared" si="16"/>
        <v>0</v>
      </c>
      <c r="AO37" s="26">
        <f t="shared" si="17"/>
        <v>105737448</v>
      </c>
      <c r="AP37" s="26">
        <f t="shared" si="18"/>
        <v>14402127</v>
      </c>
      <c r="AQ37" s="27">
        <f t="shared" si="9"/>
        <v>120139575</v>
      </c>
    </row>
    <row r="38" spans="3:43" x14ac:dyDescent="0.3">
      <c r="C38" s="25">
        <v>899999107</v>
      </c>
      <c r="D38" s="25" t="s">
        <v>109</v>
      </c>
      <c r="E38" s="26">
        <v>0</v>
      </c>
      <c r="F38" s="26">
        <v>0</v>
      </c>
      <c r="G38" s="27">
        <f t="shared" si="5"/>
        <v>0</v>
      </c>
      <c r="H38" s="28">
        <v>0</v>
      </c>
      <c r="I38" s="28">
        <v>0</v>
      </c>
      <c r="J38" s="29">
        <f t="shared" si="6"/>
        <v>0</v>
      </c>
      <c r="K38" s="26">
        <v>0</v>
      </c>
      <c r="L38" s="30">
        <v>0</v>
      </c>
      <c r="M38" s="27">
        <f t="shared" si="7"/>
        <v>0</v>
      </c>
      <c r="N38" s="28">
        <v>0</v>
      </c>
      <c r="O38" s="31">
        <v>0</v>
      </c>
      <c r="P38" s="32">
        <f t="shared" si="8"/>
        <v>0</v>
      </c>
      <c r="Q38" s="26">
        <v>0</v>
      </c>
      <c r="R38" s="26">
        <v>0</v>
      </c>
      <c r="S38" s="26">
        <v>0</v>
      </c>
      <c r="T38" s="28">
        <v>0</v>
      </c>
      <c r="U38" s="28">
        <v>0</v>
      </c>
      <c r="V38" s="32">
        <f t="shared" si="10"/>
        <v>0</v>
      </c>
      <c r="W38" s="26">
        <v>0</v>
      </c>
      <c r="X38" s="26">
        <v>0</v>
      </c>
      <c r="Y38" s="27">
        <f t="shared" si="11"/>
        <v>0</v>
      </c>
      <c r="Z38" s="28">
        <v>0</v>
      </c>
      <c r="AA38" s="28">
        <v>0</v>
      </c>
      <c r="AB38" s="32">
        <f t="shared" si="12"/>
        <v>0</v>
      </c>
      <c r="AC38" s="26">
        <v>0</v>
      </c>
      <c r="AD38" s="28">
        <v>0</v>
      </c>
      <c r="AE38" s="27">
        <f t="shared" si="13"/>
        <v>0</v>
      </c>
      <c r="AF38" s="28">
        <v>0</v>
      </c>
      <c r="AG38" s="28">
        <v>0</v>
      </c>
      <c r="AH38" s="31">
        <f t="shared" si="14"/>
        <v>0</v>
      </c>
      <c r="AI38" s="26">
        <v>0</v>
      </c>
      <c r="AJ38" s="26">
        <v>0</v>
      </c>
      <c r="AK38" s="27">
        <f t="shared" si="15"/>
        <v>0</v>
      </c>
      <c r="AL38" s="26">
        <v>0</v>
      </c>
      <c r="AM38" s="26">
        <v>0</v>
      </c>
      <c r="AN38" s="32">
        <f t="shared" si="16"/>
        <v>0</v>
      </c>
      <c r="AO38" s="26">
        <f t="shared" si="17"/>
        <v>0</v>
      </c>
      <c r="AP38" s="26">
        <f t="shared" si="18"/>
        <v>0</v>
      </c>
      <c r="AQ38" s="27">
        <f t="shared" si="9"/>
        <v>0</v>
      </c>
    </row>
    <row r="39" spans="3:43" x14ac:dyDescent="0.3">
      <c r="C39" s="25">
        <v>900156264</v>
      </c>
      <c r="D39" s="25" t="s">
        <v>16</v>
      </c>
      <c r="E39" s="26">
        <v>2467400</v>
      </c>
      <c r="F39" s="26">
        <v>710309586</v>
      </c>
      <c r="G39" s="27">
        <f t="shared" si="5"/>
        <v>712776986</v>
      </c>
      <c r="H39" s="28">
        <v>2067300</v>
      </c>
      <c r="I39" s="28">
        <v>0</v>
      </c>
      <c r="J39" s="29">
        <f t="shared" si="6"/>
        <v>2067300</v>
      </c>
      <c r="K39" s="26">
        <v>5659076</v>
      </c>
      <c r="L39" s="30">
        <v>0</v>
      </c>
      <c r="M39" s="27">
        <f t="shared" si="7"/>
        <v>5659076</v>
      </c>
      <c r="N39" s="28">
        <v>546056600</v>
      </c>
      <c r="O39" s="31">
        <v>0</v>
      </c>
      <c r="P39" s="32">
        <f t="shared" si="8"/>
        <v>546056600</v>
      </c>
      <c r="Q39" s="26">
        <v>522171950</v>
      </c>
      <c r="R39" s="26">
        <v>0</v>
      </c>
      <c r="S39" s="26">
        <v>522171950</v>
      </c>
      <c r="T39" s="28">
        <v>1175355286</v>
      </c>
      <c r="U39" s="28">
        <v>0</v>
      </c>
      <c r="V39" s="32">
        <f t="shared" si="10"/>
        <v>1175355286</v>
      </c>
      <c r="W39" s="26">
        <v>4830100</v>
      </c>
      <c r="X39" s="26">
        <v>0</v>
      </c>
      <c r="Y39" s="27">
        <f t="shared" si="11"/>
        <v>4830100</v>
      </c>
      <c r="Z39" s="28">
        <v>766859900</v>
      </c>
      <c r="AA39" s="28">
        <v>0</v>
      </c>
      <c r="AB39" s="32">
        <f t="shared" si="12"/>
        <v>766859900</v>
      </c>
      <c r="AC39" s="26">
        <v>3956900</v>
      </c>
      <c r="AD39" s="28">
        <v>0</v>
      </c>
      <c r="AE39" s="27">
        <f t="shared" si="13"/>
        <v>3956900</v>
      </c>
      <c r="AF39" s="28">
        <v>644999236</v>
      </c>
      <c r="AG39" s="28">
        <v>0</v>
      </c>
      <c r="AH39" s="31">
        <f t="shared" si="14"/>
        <v>644999236</v>
      </c>
      <c r="AI39" s="26">
        <v>2375700</v>
      </c>
      <c r="AJ39" s="26">
        <v>0</v>
      </c>
      <c r="AK39" s="27">
        <f t="shared" si="15"/>
        <v>2375700</v>
      </c>
      <c r="AL39" s="26">
        <v>4273900</v>
      </c>
      <c r="AM39" s="26">
        <v>0</v>
      </c>
      <c r="AN39" s="32">
        <f t="shared" si="16"/>
        <v>4273900</v>
      </c>
      <c r="AO39" s="26">
        <f t="shared" si="17"/>
        <v>3681073348</v>
      </c>
      <c r="AP39" s="26">
        <f t="shared" si="18"/>
        <v>710309586</v>
      </c>
      <c r="AQ39" s="27">
        <f t="shared" si="9"/>
        <v>4391382934</v>
      </c>
    </row>
    <row r="40" spans="3:43" x14ac:dyDescent="0.3">
      <c r="C40" s="25">
        <v>900298372</v>
      </c>
      <c r="D40" s="25" t="s">
        <v>17</v>
      </c>
      <c r="E40" s="26">
        <v>9044670</v>
      </c>
      <c r="F40" s="26">
        <v>112490</v>
      </c>
      <c r="G40" s="27">
        <f t="shared" si="5"/>
        <v>9157160</v>
      </c>
      <c r="H40" s="28">
        <v>0</v>
      </c>
      <c r="I40" s="28">
        <v>0</v>
      </c>
      <c r="J40" s="29">
        <f t="shared" si="6"/>
        <v>0</v>
      </c>
      <c r="K40" s="26">
        <v>67022</v>
      </c>
      <c r="L40" s="30">
        <v>0</v>
      </c>
      <c r="M40" s="27">
        <f t="shared" si="7"/>
        <v>67022</v>
      </c>
      <c r="N40" s="28">
        <v>21210289</v>
      </c>
      <c r="O40" s="31">
        <v>0</v>
      </c>
      <c r="P40" s="32">
        <f t="shared" si="8"/>
        <v>21210289</v>
      </c>
      <c r="Q40" s="26">
        <v>24469501</v>
      </c>
      <c r="R40" s="26">
        <v>0</v>
      </c>
      <c r="S40" s="26">
        <v>24469501</v>
      </c>
      <c r="T40" s="28">
        <v>26429712</v>
      </c>
      <c r="U40" s="28">
        <v>0</v>
      </c>
      <c r="V40" s="32">
        <f t="shared" si="10"/>
        <v>26429712</v>
      </c>
      <c r="W40" s="26">
        <v>23195669</v>
      </c>
      <c r="X40" s="26">
        <v>0</v>
      </c>
      <c r="Y40" s="27">
        <f t="shared" si="11"/>
        <v>23195669</v>
      </c>
      <c r="Z40" s="28">
        <v>522841737</v>
      </c>
      <c r="AA40" s="28">
        <v>0</v>
      </c>
      <c r="AB40" s="32">
        <f t="shared" si="12"/>
        <v>522841737</v>
      </c>
      <c r="AC40" s="26">
        <v>21114281</v>
      </c>
      <c r="AD40" s="28">
        <v>0</v>
      </c>
      <c r="AE40" s="27">
        <f t="shared" si="13"/>
        <v>21114281</v>
      </c>
      <c r="AF40" s="28">
        <v>21259375</v>
      </c>
      <c r="AG40" s="28">
        <v>0</v>
      </c>
      <c r="AH40" s="31">
        <f t="shared" si="14"/>
        <v>21259375</v>
      </c>
      <c r="AI40" s="26">
        <v>25200</v>
      </c>
      <c r="AJ40" s="26">
        <v>0</v>
      </c>
      <c r="AK40" s="27">
        <f t="shared" si="15"/>
        <v>25200</v>
      </c>
      <c r="AL40" s="26">
        <v>46046</v>
      </c>
      <c r="AM40" s="26">
        <v>0</v>
      </c>
      <c r="AN40" s="32">
        <f t="shared" si="16"/>
        <v>46046</v>
      </c>
      <c r="AO40" s="26">
        <f t="shared" si="17"/>
        <v>669703502</v>
      </c>
      <c r="AP40" s="26">
        <f t="shared" si="18"/>
        <v>112490</v>
      </c>
      <c r="AQ40" s="27">
        <f t="shared" si="9"/>
        <v>669815992</v>
      </c>
    </row>
    <row r="41" spans="3:43" x14ac:dyDescent="0.3">
      <c r="C41" s="25">
        <v>900914254</v>
      </c>
      <c r="D41" s="25" t="s">
        <v>34</v>
      </c>
      <c r="E41" s="26">
        <v>0</v>
      </c>
      <c r="F41" s="26">
        <v>0</v>
      </c>
      <c r="G41" s="27">
        <f t="shared" si="5"/>
        <v>0</v>
      </c>
      <c r="H41" s="28">
        <v>0</v>
      </c>
      <c r="I41" s="28">
        <v>994713</v>
      </c>
      <c r="J41" s="29">
        <f t="shared" si="6"/>
        <v>994713</v>
      </c>
      <c r="K41" s="26">
        <v>0</v>
      </c>
      <c r="L41" s="30">
        <v>0</v>
      </c>
      <c r="M41" s="27">
        <f t="shared" si="7"/>
        <v>0</v>
      </c>
      <c r="N41" s="28">
        <v>0</v>
      </c>
      <c r="O41" s="31">
        <v>0</v>
      </c>
      <c r="P41" s="32">
        <f t="shared" si="8"/>
        <v>0</v>
      </c>
      <c r="Q41" s="26">
        <v>0</v>
      </c>
      <c r="R41" s="26">
        <v>0</v>
      </c>
      <c r="S41" s="26">
        <v>0</v>
      </c>
      <c r="T41" s="28">
        <v>0</v>
      </c>
      <c r="U41" s="28">
        <v>0</v>
      </c>
      <c r="V41" s="32">
        <f t="shared" si="10"/>
        <v>0</v>
      </c>
      <c r="W41" s="26">
        <v>540900</v>
      </c>
      <c r="X41" s="26">
        <v>0</v>
      </c>
      <c r="Y41" s="27">
        <f t="shared" si="11"/>
        <v>540900</v>
      </c>
      <c r="Z41" s="28">
        <v>110066</v>
      </c>
      <c r="AA41" s="28">
        <v>0</v>
      </c>
      <c r="AB41" s="32">
        <f t="shared" si="12"/>
        <v>110066</v>
      </c>
      <c r="AC41" s="26">
        <v>1800033</v>
      </c>
      <c r="AD41" s="28">
        <v>0</v>
      </c>
      <c r="AE41" s="27">
        <f t="shared" si="13"/>
        <v>1800033</v>
      </c>
      <c r="AF41" s="28">
        <v>2382695</v>
      </c>
      <c r="AG41" s="28">
        <v>0</v>
      </c>
      <c r="AH41" s="31">
        <f t="shared" si="14"/>
        <v>2382695</v>
      </c>
      <c r="AI41" s="26">
        <v>249800</v>
      </c>
      <c r="AJ41" s="26">
        <v>0</v>
      </c>
      <c r="AK41" s="27">
        <f t="shared" si="15"/>
        <v>249800</v>
      </c>
      <c r="AL41" s="26">
        <v>223300</v>
      </c>
      <c r="AM41" s="26">
        <v>0</v>
      </c>
      <c r="AN41" s="32">
        <f t="shared" si="16"/>
        <v>223300</v>
      </c>
      <c r="AO41" s="26">
        <f t="shared" si="17"/>
        <v>5306794</v>
      </c>
      <c r="AP41" s="26">
        <f t="shared" si="18"/>
        <v>994713</v>
      </c>
      <c r="AQ41" s="27">
        <f t="shared" si="9"/>
        <v>6301507</v>
      </c>
    </row>
    <row r="42" spans="3:43" x14ac:dyDescent="0.3">
      <c r="C42" s="25">
        <v>891600091</v>
      </c>
      <c r="D42" s="25" t="s">
        <v>32</v>
      </c>
      <c r="E42" s="26">
        <v>0</v>
      </c>
      <c r="F42" s="26">
        <v>0</v>
      </c>
      <c r="G42" s="27">
        <f t="shared" si="5"/>
        <v>0</v>
      </c>
      <c r="H42" s="28">
        <v>0</v>
      </c>
      <c r="I42" s="28">
        <v>0</v>
      </c>
      <c r="J42" s="29">
        <f t="shared" si="6"/>
        <v>0</v>
      </c>
      <c r="K42" s="26">
        <v>0</v>
      </c>
      <c r="L42" s="30">
        <v>0</v>
      </c>
      <c r="M42" s="27">
        <f t="shared" si="7"/>
        <v>0</v>
      </c>
      <c r="N42" s="28">
        <v>0</v>
      </c>
      <c r="O42" s="31">
        <v>0</v>
      </c>
      <c r="P42" s="32">
        <f t="shared" si="8"/>
        <v>0</v>
      </c>
      <c r="Q42" s="26">
        <v>0</v>
      </c>
      <c r="R42" s="26">
        <v>0</v>
      </c>
      <c r="S42" s="26">
        <v>0</v>
      </c>
      <c r="T42" s="28">
        <v>0</v>
      </c>
      <c r="U42" s="28">
        <v>0</v>
      </c>
      <c r="V42" s="32">
        <f t="shared" si="10"/>
        <v>0</v>
      </c>
      <c r="W42" s="26">
        <v>0</v>
      </c>
      <c r="X42" s="26">
        <v>0</v>
      </c>
      <c r="Y42" s="27">
        <f t="shared" si="11"/>
        <v>0</v>
      </c>
      <c r="Z42" s="28">
        <v>0</v>
      </c>
      <c r="AA42" s="28">
        <v>0</v>
      </c>
      <c r="AB42" s="32">
        <f t="shared" si="12"/>
        <v>0</v>
      </c>
      <c r="AC42" s="26">
        <v>0</v>
      </c>
      <c r="AD42" s="28">
        <v>0</v>
      </c>
      <c r="AE42" s="27">
        <f t="shared" si="13"/>
        <v>0</v>
      </c>
      <c r="AF42" s="28">
        <v>0</v>
      </c>
      <c r="AG42" s="28">
        <v>0</v>
      </c>
      <c r="AH42" s="31">
        <f t="shared" si="14"/>
        <v>0</v>
      </c>
      <c r="AI42" s="26">
        <v>0</v>
      </c>
      <c r="AJ42" s="26">
        <v>0</v>
      </c>
      <c r="AK42" s="27">
        <f t="shared" si="15"/>
        <v>0</v>
      </c>
      <c r="AL42" s="26">
        <v>0</v>
      </c>
      <c r="AM42" s="26">
        <v>0</v>
      </c>
      <c r="AN42" s="32">
        <f t="shared" si="16"/>
        <v>0</v>
      </c>
      <c r="AO42" s="26">
        <f t="shared" si="17"/>
        <v>0</v>
      </c>
      <c r="AP42" s="26">
        <f t="shared" si="18"/>
        <v>0</v>
      </c>
      <c r="AQ42" s="27">
        <f t="shared" si="9"/>
        <v>0</v>
      </c>
    </row>
    <row r="43" spans="3:43" x14ac:dyDescent="0.3">
      <c r="C43" s="25">
        <v>900935126</v>
      </c>
      <c r="D43" s="25" t="s">
        <v>19</v>
      </c>
      <c r="E43" s="26">
        <v>8200</v>
      </c>
      <c r="F43" s="26">
        <v>12100</v>
      </c>
      <c r="G43" s="27">
        <f t="shared" si="5"/>
        <v>20300</v>
      </c>
      <c r="H43" s="28">
        <v>374300</v>
      </c>
      <c r="I43" s="28">
        <v>0</v>
      </c>
      <c r="J43" s="29">
        <f t="shared" si="6"/>
        <v>374300</v>
      </c>
      <c r="K43" s="26">
        <v>185800</v>
      </c>
      <c r="L43" s="30">
        <v>682585</v>
      </c>
      <c r="M43" s="27">
        <f t="shared" si="7"/>
        <v>868385</v>
      </c>
      <c r="N43" s="28">
        <v>0</v>
      </c>
      <c r="O43" s="31">
        <v>0</v>
      </c>
      <c r="P43" s="32">
        <f t="shared" si="8"/>
        <v>0</v>
      </c>
      <c r="Q43" s="26">
        <v>36900</v>
      </c>
      <c r="R43" s="26">
        <v>0</v>
      </c>
      <c r="S43" s="26">
        <v>36900</v>
      </c>
      <c r="T43" s="28">
        <v>6024823</v>
      </c>
      <c r="U43" s="28">
        <v>3771964</v>
      </c>
      <c r="V43" s="32">
        <f t="shared" si="10"/>
        <v>9796787</v>
      </c>
      <c r="W43" s="26">
        <v>228300</v>
      </c>
      <c r="X43" s="26">
        <v>0</v>
      </c>
      <c r="Y43" s="27">
        <f t="shared" si="11"/>
        <v>228300</v>
      </c>
      <c r="Z43" s="28">
        <v>5803329</v>
      </c>
      <c r="AA43" s="28">
        <v>2109628</v>
      </c>
      <c r="AB43" s="32">
        <f t="shared" si="12"/>
        <v>7912957</v>
      </c>
      <c r="AC43" s="26">
        <v>69700</v>
      </c>
      <c r="AD43" s="28">
        <v>0</v>
      </c>
      <c r="AE43" s="27">
        <f t="shared" si="13"/>
        <v>69700</v>
      </c>
      <c r="AF43" s="28">
        <v>61500</v>
      </c>
      <c r="AG43" s="28">
        <v>5154100</v>
      </c>
      <c r="AH43" s="31">
        <f t="shared" si="14"/>
        <v>5215600</v>
      </c>
      <c r="AI43" s="26">
        <v>2944425</v>
      </c>
      <c r="AJ43" s="26">
        <v>0</v>
      </c>
      <c r="AK43" s="27">
        <f t="shared" si="15"/>
        <v>2944425</v>
      </c>
      <c r="AL43" s="26">
        <v>78900</v>
      </c>
      <c r="AM43" s="26">
        <v>0</v>
      </c>
      <c r="AN43" s="32">
        <f t="shared" si="16"/>
        <v>78900</v>
      </c>
      <c r="AO43" s="26">
        <f t="shared" si="17"/>
        <v>15816177</v>
      </c>
      <c r="AP43" s="26">
        <f t="shared" si="18"/>
        <v>11730377</v>
      </c>
      <c r="AQ43" s="27">
        <f t="shared" si="9"/>
        <v>27546554</v>
      </c>
    </row>
    <row r="44" spans="3:43" x14ac:dyDescent="0.3">
      <c r="C44" s="25">
        <v>901093846</v>
      </c>
      <c r="D44" s="25" t="s">
        <v>27</v>
      </c>
      <c r="E44" s="26">
        <v>0</v>
      </c>
      <c r="F44" s="26">
        <v>0</v>
      </c>
      <c r="G44" s="27">
        <f t="shared" si="5"/>
        <v>0</v>
      </c>
      <c r="H44" s="28">
        <v>0</v>
      </c>
      <c r="I44" s="28">
        <v>0</v>
      </c>
      <c r="J44" s="29">
        <f t="shared" si="6"/>
        <v>0</v>
      </c>
      <c r="K44" s="26">
        <v>0</v>
      </c>
      <c r="L44" s="30">
        <v>0</v>
      </c>
      <c r="M44" s="27">
        <f t="shared" si="7"/>
        <v>0</v>
      </c>
      <c r="N44" s="28">
        <v>0</v>
      </c>
      <c r="O44" s="31">
        <v>0</v>
      </c>
      <c r="P44" s="32">
        <f t="shared" si="8"/>
        <v>0</v>
      </c>
      <c r="Q44" s="26">
        <v>0</v>
      </c>
      <c r="R44" s="26">
        <v>0</v>
      </c>
      <c r="S44" s="26">
        <v>0</v>
      </c>
      <c r="T44" s="28">
        <v>0</v>
      </c>
      <c r="U44" s="28">
        <v>0</v>
      </c>
      <c r="V44" s="32">
        <f t="shared" si="10"/>
        <v>0</v>
      </c>
      <c r="W44" s="26">
        <v>0</v>
      </c>
      <c r="X44" s="26">
        <v>0</v>
      </c>
      <c r="Y44" s="27">
        <f t="shared" si="11"/>
        <v>0</v>
      </c>
      <c r="Z44" s="28">
        <v>0</v>
      </c>
      <c r="AA44" s="28">
        <v>0</v>
      </c>
      <c r="AB44" s="32">
        <f t="shared" si="12"/>
        <v>0</v>
      </c>
      <c r="AC44" s="26">
        <v>0</v>
      </c>
      <c r="AD44" s="28">
        <v>0</v>
      </c>
      <c r="AE44" s="27">
        <f t="shared" si="13"/>
        <v>0</v>
      </c>
      <c r="AF44" s="28">
        <v>0</v>
      </c>
      <c r="AG44" s="28">
        <v>0</v>
      </c>
      <c r="AH44" s="31">
        <f t="shared" si="14"/>
        <v>0</v>
      </c>
      <c r="AI44" s="26">
        <v>0</v>
      </c>
      <c r="AJ44" s="26">
        <v>0</v>
      </c>
      <c r="AK44" s="27">
        <f t="shared" si="15"/>
        <v>0</v>
      </c>
      <c r="AL44" s="26">
        <v>0</v>
      </c>
      <c r="AM44" s="26">
        <v>0</v>
      </c>
      <c r="AN44" s="32">
        <f t="shared" si="16"/>
        <v>0</v>
      </c>
      <c r="AO44" s="26">
        <f t="shared" si="17"/>
        <v>0</v>
      </c>
      <c r="AP44" s="26">
        <f t="shared" si="18"/>
        <v>0</v>
      </c>
      <c r="AQ44" s="27">
        <f t="shared" si="9"/>
        <v>0</v>
      </c>
    </row>
    <row r="45" spans="3:43" x14ac:dyDescent="0.3">
      <c r="C45" s="25">
        <v>901097473</v>
      </c>
      <c r="D45" s="25" t="s">
        <v>110</v>
      </c>
      <c r="E45" s="26">
        <v>0</v>
      </c>
      <c r="F45" s="26">
        <v>0</v>
      </c>
      <c r="G45" s="27">
        <f t="shared" si="5"/>
        <v>0</v>
      </c>
      <c r="H45" s="28">
        <v>0</v>
      </c>
      <c r="I45" s="28">
        <v>0</v>
      </c>
      <c r="J45" s="29">
        <f t="shared" si="6"/>
        <v>0</v>
      </c>
      <c r="K45" s="26">
        <v>0</v>
      </c>
      <c r="L45" s="30">
        <v>0</v>
      </c>
      <c r="M45" s="27">
        <f t="shared" si="7"/>
        <v>0</v>
      </c>
      <c r="N45" s="28">
        <v>0</v>
      </c>
      <c r="O45" s="31">
        <v>0</v>
      </c>
      <c r="P45" s="32">
        <f t="shared" si="8"/>
        <v>0</v>
      </c>
      <c r="Q45" s="26">
        <v>0</v>
      </c>
      <c r="R45" s="26">
        <v>0</v>
      </c>
      <c r="S45" s="26">
        <v>0</v>
      </c>
      <c r="T45" s="28">
        <v>0</v>
      </c>
      <c r="U45" s="28">
        <v>0</v>
      </c>
      <c r="V45" s="32">
        <f t="shared" si="10"/>
        <v>0</v>
      </c>
      <c r="W45" s="26">
        <v>0</v>
      </c>
      <c r="X45" s="26">
        <v>0</v>
      </c>
      <c r="Y45" s="27">
        <f t="shared" si="11"/>
        <v>0</v>
      </c>
      <c r="Z45" s="28">
        <v>0</v>
      </c>
      <c r="AA45" s="28">
        <v>0</v>
      </c>
      <c r="AB45" s="32">
        <f t="shared" si="12"/>
        <v>0</v>
      </c>
      <c r="AC45" s="26">
        <v>0</v>
      </c>
      <c r="AD45" s="28">
        <v>0</v>
      </c>
      <c r="AE45" s="27">
        <f t="shared" si="13"/>
        <v>0</v>
      </c>
      <c r="AF45" s="28">
        <v>0</v>
      </c>
      <c r="AG45" s="28">
        <v>0</v>
      </c>
      <c r="AH45" s="31">
        <f t="shared" si="14"/>
        <v>0</v>
      </c>
      <c r="AI45" s="26">
        <v>0</v>
      </c>
      <c r="AJ45" s="26">
        <v>0</v>
      </c>
      <c r="AK45" s="27">
        <f t="shared" si="15"/>
        <v>0</v>
      </c>
      <c r="AL45" s="26">
        <v>0</v>
      </c>
      <c r="AM45" s="26">
        <v>0</v>
      </c>
      <c r="AN45" s="32">
        <f t="shared" si="16"/>
        <v>0</v>
      </c>
      <c r="AO45" s="26">
        <f t="shared" si="17"/>
        <v>0</v>
      </c>
      <c r="AP45" s="26">
        <f t="shared" si="18"/>
        <v>0</v>
      </c>
      <c r="AQ45" s="27">
        <f t="shared" si="9"/>
        <v>0</v>
      </c>
    </row>
    <row r="46" spans="3:43" x14ac:dyDescent="0.3">
      <c r="C46" s="25">
        <v>800250119</v>
      </c>
      <c r="D46" s="25" t="s">
        <v>111</v>
      </c>
      <c r="E46" s="26">
        <v>0</v>
      </c>
      <c r="F46" s="26">
        <v>0</v>
      </c>
      <c r="G46" s="27">
        <f t="shared" si="5"/>
        <v>0</v>
      </c>
      <c r="H46" s="28">
        <v>0</v>
      </c>
      <c r="I46" s="28">
        <v>0</v>
      </c>
      <c r="J46" s="29">
        <f t="shared" si="6"/>
        <v>0</v>
      </c>
      <c r="K46" s="26">
        <v>0</v>
      </c>
      <c r="L46" s="30">
        <v>0</v>
      </c>
      <c r="M46" s="27">
        <f t="shared" si="7"/>
        <v>0</v>
      </c>
      <c r="N46" s="28">
        <v>0</v>
      </c>
      <c r="O46" s="31">
        <v>0</v>
      </c>
      <c r="P46" s="32">
        <f t="shared" si="8"/>
        <v>0</v>
      </c>
      <c r="Q46" s="26">
        <v>0</v>
      </c>
      <c r="R46" s="26">
        <v>0</v>
      </c>
      <c r="S46" s="26">
        <v>0</v>
      </c>
      <c r="T46" s="28">
        <v>0</v>
      </c>
      <c r="U46" s="28">
        <v>0</v>
      </c>
      <c r="V46" s="32">
        <f t="shared" si="10"/>
        <v>0</v>
      </c>
      <c r="W46" s="26">
        <v>0</v>
      </c>
      <c r="X46" s="26">
        <v>0</v>
      </c>
      <c r="Y46" s="27">
        <f t="shared" si="11"/>
        <v>0</v>
      </c>
      <c r="Z46" s="28">
        <v>0</v>
      </c>
      <c r="AA46" s="28">
        <v>0</v>
      </c>
      <c r="AB46" s="32">
        <f t="shared" si="12"/>
        <v>0</v>
      </c>
      <c r="AC46" s="26">
        <v>0</v>
      </c>
      <c r="AD46" s="28">
        <v>0</v>
      </c>
      <c r="AE46" s="27">
        <f t="shared" si="13"/>
        <v>0</v>
      </c>
      <c r="AF46" s="28">
        <v>0</v>
      </c>
      <c r="AG46" s="28">
        <v>0</v>
      </c>
      <c r="AH46" s="31">
        <f t="shared" si="14"/>
        <v>0</v>
      </c>
      <c r="AI46" s="26">
        <v>0</v>
      </c>
      <c r="AJ46" s="26">
        <v>0</v>
      </c>
      <c r="AK46" s="27">
        <f t="shared" si="15"/>
        <v>0</v>
      </c>
      <c r="AL46" s="26">
        <v>0</v>
      </c>
      <c r="AM46" s="26">
        <v>0</v>
      </c>
      <c r="AN46" s="32">
        <f t="shared" si="16"/>
        <v>0</v>
      </c>
      <c r="AO46" s="26">
        <f t="shared" si="17"/>
        <v>0</v>
      </c>
      <c r="AP46" s="26">
        <f t="shared" si="18"/>
        <v>0</v>
      </c>
      <c r="AQ46" s="27">
        <f t="shared" si="9"/>
        <v>0</v>
      </c>
    </row>
    <row r="47" spans="3:43" x14ac:dyDescent="0.3">
      <c r="C47" s="25">
        <v>901543761</v>
      </c>
      <c r="D47" s="25" t="s">
        <v>24</v>
      </c>
      <c r="E47" s="26">
        <v>0</v>
      </c>
      <c r="F47" s="26">
        <v>0</v>
      </c>
      <c r="G47" s="27">
        <f t="shared" si="5"/>
        <v>0</v>
      </c>
      <c r="H47" s="28">
        <v>0</v>
      </c>
      <c r="I47" s="28">
        <v>0</v>
      </c>
      <c r="J47" s="29">
        <f t="shared" si="6"/>
        <v>0</v>
      </c>
      <c r="K47" s="26">
        <v>0</v>
      </c>
      <c r="L47" s="30">
        <v>0</v>
      </c>
      <c r="M47" s="27">
        <f t="shared" si="7"/>
        <v>0</v>
      </c>
      <c r="N47" s="28">
        <v>0</v>
      </c>
      <c r="O47" s="31">
        <v>0</v>
      </c>
      <c r="P47" s="32">
        <f t="shared" si="8"/>
        <v>0</v>
      </c>
      <c r="Q47" s="26">
        <v>0</v>
      </c>
      <c r="R47" s="26">
        <v>0</v>
      </c>
      <c r="S47" s="26">
        <v>0</v>
      </c>
      <c r="T47" s="28">
        <v>0</v>
      </c>
      <c r="U47" s="28">
        <v>0</v>
      </c>
      <c r="V47" s="32">
        <f t="shared" si="10"/>
        <v>0</v>
      </c>
      <c r="W47" s="26">
        <v>10800</v>
      </c>
      <c r="X47" s="26">
        <v>0</v>
      </c>
      <c r="Y47" s="27">
        <f t="shared" si="11"/>
        <v>10800</v>
      </c>
      <c r="Z47" s="28">
        <v>0</v>
      </c>
      <c r="AA47" s="28">
        <v>0</v>
      </c>
      <c r="AB47" s="32">
        <f t="shared" si="12"/>
        <v>0</v>
      </c>
      <c r="AC47" s="26">
        <v>4100</v>
      </c>
      <c r="AD47" s="28">
        <v>0</v>
      </c>
      <c r="AE47" s="27">
        <f t="shared" si="13"/>
        <v>4100</v>
      </c>
      <c r="AF47" s="28">
        <v>8200</v>
      </c>
      <c r="AG47" s="28">
        <v>0</v>
      </c>
      <c r="AH47" s="31">
        <f t="shared" si="14"/>
        <v>8200</v>
      </c>
      <c r="AI47" s="26">
        <v>10800</v>
      </c>
      <c r="AJ47" s="26">
        <v>0</v>
      </c>
      <c r="AK47" s="27">
        <f t="shared" si="15"/>
        <v>10800</v>
      </c>
      <c r="AL47" s="26">
        <v>0</v>
      </c>
      <c r="AM47" s="26">
        <v>0</v>
      </c>
      <c r="AN47" s="32">
        <f t="shared" si="16"/>
        <v>0</v>
      </c>
      <c r="AO47" s="26">
        <f t="shared" si="17"/>
        <v>33900</v>
      </c>
      <c r="AP47" s="26">
        <f t="shared" si="18"/>
        <v>0</v>
      </c>
      <c r="AQ47" s="27">
        <f t="shared" si="9"/>
        <v>33900</v>
      </c>
    </row>
    <row r="48" spans="3:43" x14ac:dyDescent="0.3">
      <c r="C48" s="25">
        <v>800140949</v>
      </c>
      <c r="D48" s="25" t="s">
        <v>112</v>
      </c>
      <c r="E48" s="26">
        <v>0</v>
      </c>
      <c r="F48" s="26">
        <v>10026882.75</v>
      </c>
      <c r="G48" s="27">
        <f t="shared" si="5"/>
        <v>10026882.75</v>
      </c>
      <c r="H48" s="28">
        <v>0</v>
      </c>
      <c r="I48" s="28">
        <v>0</v>
      </c>
      <c r="J48" s="29">
        <f t="shared" si="6"/>
        <v>0</v>
      </c>
      <c r="K48" s="26">
        <v>0</v>
      </c>
      <c r="L48" s="30">
        <v>0</v>
      </c>
      <c r="M48" s="27">
        <f t="shared" si="7"/>
        <v>0</v>
      </c>
      <c r="N48" s="28">
        <v>0</v>
      </c>
      <c r="O48" s="31">
        <v>0</v>
      </c>
      <c r="P48" s="32">
        <f t="shared" si="8"/>
        <v>0</v>
      </c>
      <c r="Q48" s="26">
        <v>0</v>
      </c>
      <c r="R48" s="26">
        <v>0</v>
      </c>
      <c r="S48" s="26">
        <v>0</v>
      </c>
      <c r="T48" s="28">
        <v>0</v>
      </c>
      <c r="U48" s="28">
        <v>7427320.5500000007</v>
      </c>
      <c r="V48" s="32">
        <f t="shared" si="10"/>
        <v>7427320.5500000007</v>
      </c>
      <c r="W48" s="26">
        <v>0</v>
      </c>
      <c r="X48" s="26">
        <v>0</v>
      </c>
      <c r="Y48" s="27">
        <f t="shared" si="11"/>
        <v>0</v>
      </c>
      <c r="Z48" s="28">
        <v>0</v>
      </c>
      <c r="AA48" s="28">
        <v>0</v>
      </c>
      <c r="AB48" s="32">
        <f t="shared" si="12"/>
        <v>0</v>
      </c>
      <c r="AC48" s="26">
        <v>0</v>
      </c>
      <c r="AD48" s="28">
        <v>0</v>
      </c>
      <c r="AE48" s="27">
        <f t="shared" si="13"/>
        <v>0</v>
      </c>
      <c r="AF48" s="28">
        <v>0</v>
      </c>
      <c r="AG48" s="28">
        <v>0</v>
      </c>
      <c r="AH48" s="31">
        <f t="shared" si="14"/>
        <v>0</v>
      </c>
      <c r="AI48" s="26">
        <v>0</v>
      </c>
      <c r="AJ48" s="26">
        <v>0</v>
      </c>
      <c r="AK48" s="27">
        <f t="shared" si="15"/>
        <v>0</v>
      </c>
      <c r="AL48" s="26">
        <v>0</v>
      </c>
      <c r="AM48" s="26">
        <v>9288860.6099999994</v>
      </c>
      <c r="AN48" s="32">
        <f t="shared" si="16"/>
        <v>9288860.6099999994</v>
      </c>
      <c r="AO48" s="26">
        <f t="shared" si="17"/>
        <v>0</v>
      </c>
      <c r="AP48" s="26">
        <f t="shared" si="18"/>
        <v>26743063.91</v>
      </c>
      <c r="AQ48" s="27">
        <f t="shared" si="9"/>
        <v>26743063.91</v>
      </c>
    </row>
    <row r="49" spans="3:43" x14ac:dyDescent="0.3">
      <c r="C49" s="21" t="s">
        <v>9</v>
      </c>
      <c r="E49" s="8">
        <f>+SUM(E50:E94)</f>
        <v>39467529</v>
      </c>
      <c r="F49" s="8">
        <f>+SUM(F50:F94)</f>
        <v>18194281956.700001</v>
      </c>
      <c r="G49" s="8">
        <f t="shared" si="5"/>
        <v>18233749485.700001</v>
      </c>
      <c r="H49" s="8">
        <f>+SUM(H50:H94)</f>
        <v>18212249921</v>
      </c>
      <c r="I49" s="8">
        <f>+SUM(I50:I94)</f>
        <v>1960315226</v>
      </c>
      <c r="J49" s="8">
        <f t="shared" si="6"/>
        <v>20172565147</v>
      </c>
      <c r="K49" s="8">
        <f t="shared" ref="K49:U49" si="19">+SUM(K50:K94)</f>
        <v>16172218485</v>
      </c>
      <c r="L49" s="8">
        <f t="shared" si="19"/>
        <v>1460115008</v>
      </c>
      <c r="M49" s="8">
        <f t="shared" si="19"/>
        <v>17632333493</v>
      </c>
      <c r="N49" s="8">
        <f t="shared" si="19"/>
        <v>17235553722.739998</v>
      </c>
      <c r="O49" s="8">
        <f t="shared" si="19"/>
        <v>294747914</v>
      </c>
      <c r="P49" s="8">
        <f t="shared" si="19"/>
        <v>17530301636.739998</v>
      </c>
      <c r="Q49" s="8">
        <f t="shared" si="19"/>
        <v>23786629326.25</v>
      </c>
      <c r="R49" s="8">
        <f t="shared" si="19"/>
        <v>585919872</v>
      </c>
      <c r="S49" s="8">
        <f t="shared" si="19"/>
        <v>24372549198.25</v>
      </c>
      <c r="T49" s="8">
        <f t="shared" si="19"/>
        <v>23461751272.5</v>
      </c>
      <c r="U49" s="8">
        <f t="shared" si="19"/>
        <v>238154310.32999998</v>
      </c>
      <c r="V49" s="8">
        <f t="shared" ref="V49:V50" si="20">+T49+U49</f>
        <v>23699905582.830002</v>
      </c>
      <c r="W49" s="8">
        <f t="shared" ref="W49:AG49" si="21">+SUM(W50:W94)</f>
        <v>19344738053</v>
      </c>
      <c r="X49" s="8">
        <f t="shared" si="21"/>
        <v>251748818</v>
      </c>
      <c r="Y49" s="8">
        <f t="shared" si="21"/>
        <v>19596486871</v>
      </c>
      <c r="Z49" s="8">
        <f t="shared" si="21"/>
        <v>21670936596</v>
      </c>
      <c r="AA49" s="8">
        <f t="shared" si="21"/>
        <v>255595407</v>
      </c>
      <c r="AB49" s="8">
        <f t="shared" si="21"/>
        <v>21926532003</v>
      </c>
      <c r="AC49" s="8">
        <f t="shared" si="21"/>
        <v>23894540936</v>
      </c>
      <c r="AD49" s="8">
        <f t="shared" si="21"/>
        <v>103229278</v>
      </c>
      <c r="AE49" s="8">
        <f t="shared" si="21"/>
        <v>23997770214</v>
      </c>
      <c r="AF49" s="8">
        <f t="shared" si="21"/>
        <v>22303013506</v>
      </c>
      <c r="AG49" s="8">
        <f t="shared" si="21"/>
        <v>1957251908</v>
      </c>
      <c r="AH49" s="8">
        <f t="shared" si="3"/>
        <v>24260265414</v>
      </c>
      <c r="AI49" s="8">
        <f>+SUM(AI50:AI94)</f>
        <v>20292788268</v>
      </c>
      <c r="AJ49" s="8">
        <f>+SUM(AJ50:AJ94)</f>
        <v>124147543</v>
      </c>
      <c r="AK49" s="8">
        <f t="shared" ref="AK49" si="22">+AJ49+AI49</f>
        <v>20416935811</v>
      </c>
      <c r="AL49" s="8">
        <f>+SUM(AL50:AL94)</f>
        <v>26693333216.010002</v>
      </c>
      <c r="AM49" s="8">
        <f>+SUM(AM50:AM94)</f>
        <v>1819922740</v>
      </c>
      <c r="AN49" s="22">
        <f t="shared" ref="AN49:AN95" si="23">+AM49+AL49</f>
        <v>28513255956.010002</v>
      </c>
      <c r="AO49" s="24">
        <f t="shared" ref="AO49:AP49" si="24">SUM(AO50:AO94)</f>
        <v>233107220831.5</v>
      </c>
      <c r="AP49" s="24">
        <f t="shared" si="24"/>
        <v>27245429981.029999</v>
      </c>
      <c r="AQ49" s="24">
        <f>SUM(AQ50:AQ94)</f>
        <v>260352650812.53</v>
      </c>
    </row>
    <row r="50" spans="3:43" x14ac:dyDescent="0.3">
      <c r="C50" s="25">
        <v>800088702</v>
      </c>
      <c r="D50" s="25" t="s">
        <v>10</v>
      </c>
      <c r="E50" s="26">
        <v>100000</v>
      </c>
      <c r="F50" s="26">
        <v>12255124</v>
      </c>
      <c r="G50" s="27">
        <f t="shared" si="5"/>
        <v>12355124</v>
      </c>
      <c r="H50" s="28">
        <v>7299995</v>
      </c>
      <c r="I50" s="28">
        <v>18552058</v>
      </c>
      <c r="J50" s="29">
        <f t="shared" si="6"/>
        <v>25852053</v>
      </c>
      <c r="K50" s="26">
        <v>12235692</v>
      </c>
      <c r="L50" s="30">
        <v>256012385</v>
      </c>
      <c r="M50" s="27">
        <f t="shared" si="7"/>
        <v>268248077</v>
      </c>
      <c r="N50" s="28">
        <v>38144965</v>
      </c>
      <c r="O50" s="31">
        <v>86898421</v>
      </c>
      <c r="P50" s="32">
        <f t="shared" ref="P50:P101" si="25">+N50+O50</f>
        <v>125043386</v>
      </c>
      <c r="Q50" s="26">
        <v>20982894</v>
      </c>
      <c r="R50" s="26">
        <v>22319570</v>
      </c>
      <c r="S50" s="26">
        <v>43302464</v>
      </c>
      <c r="T50" s="28">
        <v>28106918</v>
      </c>
      <c r="U50" s="28">
        <v>23012132</v>
      </c>
      <c r="V50" s="32">
        <f t="shared" si="20"/>
        <v>51119050</v>
      </c>
      <c r="W50" s="26">
        <v>140315750</v>
      </c>
      <c r="X50" s="32">
        <v>36331913</v>
      </c>
      <c r="Y50" s="27">
        <f>+W50+X50</f>
        <v>176647663</v>
      </c>
      <c r="Z50" s="28">
        <v>83634486</v>
      </c>
      <c r="AA50" s="28">
        <v>149187599</v>
      </c>
      <c r="AB50" s="32">
        <f>+Z50+AA50</f>
        <v>232822085</v>
      </c>
      <c r="AC50" s="26">
        <v>11097313</v>
      </c>
      <c r="AD50" s="28">
        <v>10406007</v>
      </c>
      <c r="AE50" s="27">
        <f t="shared" si="13"/>
        <v>21503320</v>
      </c>
      <c r="AF50" s="28">
        <v>73068210</v>
      </c>
      <c r="AG50" s="28">
        <v>0</v>
      </c>
      <c r="AH50" s="31">
        <f t="shared" si="3"/>
        <v>73068210</v>
      </c>
      <c r="AI50" s="26">
        <v>60163002</v>
      </c>
      <c r="AJ50" s="26">
        <v>0</v>
      </c>
      <c r="AK50" s="27">
        <f>+AI50+AJ50</f>
        <v>60163002</v>
      </c>
      <c r="AL50" s="26">
        <v>102904396</v>
      </c>
      <c r="AM50" s="26">
        <v>0</v>
      </c>
      <c r="AN50" s="32">
        <f t="shared" si="16"/>
        <v>102904396</v>
      </c>
      <c r="AO50" s="26">
        <f t="shared" ref="AO50:AP73" si="26">+AL50+AF50+AI50+AC50+Z50+W50+T50+Q50+N50+K50+H50+E50</f>
        <v>578053621</v>
      </c>
      <c r="AP50" s="26">
        <f t="shared" si="26"/>
        <v>614975209</v>
      </c>
      <c r="AQ50" s="27">
        <f t="shared" ref="AQ50:AQ94" si="27">+AP50+AO50</f>
        <v>1193028830</v>
      </c>
    </row>
    <row r="51" spans="3:43" x14ac:dyDescent="0.3">
      <c r="C51" s="25">
        <v>800130907</v>
      </c>
      <c r="D51" s="25" t="s">
        <v>11</v>
      </c>
      <c r="E51" s="26">
        <v>530700</v>
      </c>
      <c r="F51" s="26">
        <v>152867551</v>
      </c>
      <c r="G51" s="27">
        <f t="shared" si="5"/>
        <v>153398251</v>
      </c>
      <c r="H51" s="28">
        <v>25781637</v>
      </c>
      <c r="I51" s="28">
        <v>291468564</v>
      </c>
      <c r="J51" s="29">
        <f t="shared" si="6"/>
        <v>317250201</v>
      </c>
      <c r="K51" s="26">
        <v>84846757</v>
      </c>
      <c r="L51" s="30">
        <v>0</v>
      </c>
      <c r="M51" s="27">
        <f t="shared" si="7"/>
        <v>84846757</v>
      </c>
      <c r="N51" s="28">
        <v>331022398</v>
      </c>
      <c r="O51" s="31">
        <v>10496499</v>
      </c>
      <c r="P51" s="32">
        <f t="shared" si="25"/>
        <v>341518897</v>
      </c>
      <c r="Q51" s="26">
        <v>265935875</v>
      </c>
      <c r="R51" s="26">
        <v>0</v>
      </c>
      <c r="S51" s="26">
        <v>265935875</v>
      </c>
      <c r="T51" s="28">
        <v>164994718</v>
      </c>
      <c r="U51" s="28">
        <v>0</v>
      </c>
      <c r="V51" s="32">
        <f>+T51+U51</f>
        <v>164994718</v>
      </c>
      <c r="W51" s="26">
        <v>197556169</v>
      </c>
      <c r="X51" s="32">
        <v>0</v>
      </c>
      <c r="Y51" s="27">
        <f t="shared" ref="Y51:Y94" si="28">+W51+X51</f>
        <v>197556169</v>
      </c>
      <c r="Z51" s="28">
        <v>187582294</v>
      </c>
      <c r="AA51" s="28">
        <v>0</v>
      </c>
      <c r="AB51" s="32">
        <f t="shared" ref="AB51:AB98" si="29">+Z51+AA51</f>
        <v>187582294</v>
      </c>
      <c r="AC51" s="26">
        <v>302192733</v>
      </c>
      <c r="AD51" s="28">
        <v>0</v>
      </c>
      <c r="AE51" s="27">
        <f t="shared" si="13"/>
        <v>302192733</v>
      </c>
      <c r="AF51" s="28">
        <v>197777622</v>
      </c>
      <c r="AG51" s="28">
        <v>0</v>
      </c>
      <c r="AH51" s="31">
        <f t="shared" si="3"/>
        <v>197777622</v>
      </c>
      <c r="AI51" s="26">
        <v>158858384</v>
      </c>
      <c r="AJ51" s="26">
        <v>0</v>
      </c>
      <c r="AK51" s="27">
        <f t="shared" ref="AK51:AK94" si="30">+AI51+AJ51</f>
        <v>158858384</v>
      </c>
      <c r="AL51" s="26">
        <v>269261567</v>
      </c>
      <c r="AM51" s="26">
        <v>4571432</v>
      </c>
      <c r="AN51" s="32">
        <f t="shared" si="16"/>
        <v>273832999</v>
      </c>
      <c r="AO51" s="26">
        <f t="shared" si="26"/>
        <v>2186340854</v>
      </c>
      <c r="AP51" s="26">
        <f t="shared" si="26"/>
        <v>459404046</v>
      </c>
      <c r="AQ51" s="27">
        <f t="shared" si="27"/>
        <v>2645744900</v>
      </c>
    </row>
    <row r="52" spans="3:43" x14ac:dyDescent="0.3">
      <c r="C52" s="25">
        <v>800251440</v>
      </c>
      <c r="D52" s="25" t="s">
        <v>15</v>
      </c>
      <c r="E52" s="26">
        <v>99300</v>
      </c>
      <c r="F52" s="26">
        <v>256238185</v>
      </c>
      <c r="G52" s="27">
        <f t="shared" si="5"/>
        <v>256337485</v>
      </c>
      <c r="H52" s="28">
        <v>50021513</v>
      </c>
      <c r="I52" s="28">
        <v>3141611</v>
      </c>
      <c r="J52" s="29">
        <f t="shared" si="6"/>
        <v>53163124</v>
      </c>
      <c r="K52" s="26">
        <v>35603188</v>
      </c>
      <c r="L52" s="30">
        <v>71538878</v>
      </c>
      <c r="M52" s="27">
        <f t="shared" si="7"/>
        <v>107142066</v>
      </c>
      <c r="N52" s="28">
        <v>1507809</v>
      </c>
      <c r="O52" s="31">
        <v>0</v>
      </c>
      <c r="P52" s="32">
        <f t="shared" si="25"/>
        <v>1507809</v>
      </c>
      <c r="Q52" s="26">
        <v>83846888</v>
      </c>
      <c r="R52" s="26">
        <v>574993</v>
      </c>
      <c r="S52" s="26">
        <v>84421881</v>
      </c>
      <c r="T52" s="28">
        <v>33285837</v>
      </c>
      <c r="U52" s="28">
        <v>1028085</v>
      </c>
      <c r="V52" s="32">
        <f t="shared" ref="V52:V94" si="31">+T52+U52</f>
        <v>34313922</v>
      </c>
      <c r="W52" s="26">
        <v>1170582928</v>
      </c>
      <c r="X52" s="32">
        <v>0</v>
      </c>
      <c r="Y52" s="27">
        <f t="shared" si="28"/>
        <v>1170582928</v>
      </c>
      <c r="Z52" s="28">
        <v>137344100</v>
      </c>
      <c r="AA52" s="28">
        <v>0</v>
      </c>
      <c r="AB52" s="32">
        <f t="shared" si="29"/>
        <v>137344100</v>
      </c>
      <c r="AC52" s="26">
        <v>175686782</v>
      </c>
      <c r="AD52" s="28">
        <v>74836575</v>
      </c>
      <c r="AE52" s="27">
        <f t="shared" si="13"/>
        <v>250523357</v>
      </c>
      <c r="AF52" s="28">
        <v>22285557</v>
      </c>
      <c r="AG52" s="28">
        <v>0</v>
      </c>
      <c r="AH52" s="31">
        <f t="shared" si="3"/>
        <v>22285557</v>
      </c>
      <c r="AI52" s="26">
        <v>261479166</v>
      </c>
      <c r="AJ52" s="26">
        <v>0</v>
      </c>
      <c r="AK52" s="27">
        <f t="shared" si="30"/>
        <v>261479166</v>
      </c>
      <c r="AL52" s="26">
        <v>46539956</v>
      </c>
      <c r="AM52" s="26">
        <v>112000</v>
      </c>
      <c r="AN52" s="32">
        <f t="shared" si="16"/>
        <v>46651956</v>
      </c>
      <c r="AO52" s="26">
        <f t="shared" si="26"/>
        <v>2018283024</v>
      </c>
      <c r="AP52" s="26">
        <f t="shared" si="26"/>
        <v>407470327</v>
      </c>
      <c r="AQ52" s="27">
        <f t="shared" si="27"/>
        <v>2425753351</v>
      </c>
    </row>
    <row r="53" spans="3:43" x14ac:dyDescent="0.3">
      <c r="C53" s="25">
        <v>804002105</v>
      </c>
      <c r="D53" s="25" t="s">
        <v>98</v>
      </c>
      <c r="E53" s="26">
        <v>0</v>
      </c>
      <c r="F53" s="26">
        <v>0</v>
      </c>
      <c r="G53" s="27">
        <f t="shared" si="5"/>
        <v>0</v>
      </c>
      <c r="H53" s="28">
        <v>0</v>
      </c>
      <c r="I53" s="28">
        <v>0</v>
      </c>
      <c r="J53" s="29">
        <f t="shared" si="6"/>
        <v>0</v>
      </c>
      <c r="K53" s="26">
        <v>0</v>
      </c>
      <c r="L53" s="30">
        <v>0</v>
      </c>
      <c r="M53" s="27">
        <f t="shared" si="7"/>
        <v>0</v>
      </c>
      <c r="N53" s="28">
        <v>0</v>
      </c>
      <c r="O53" s="31">
        <v>0</v>
      </c>
      <c r="P53" s="32">
        <f t="shared" si="25"/>
        <v>0</v>
      </c>
      <c r="Q53" s="26">
        <v>0</v>
      </c>
      <c r="R53" s="26">
        <v>0</v>
      </c>
      <c r="S53" s="26">
        <v>0</v>
      </c>
      <c r="T53" s="28">
        <v>0</v>
      </c>
      <c r="U53" s="28">
        <v>0</v>
      </c>
      <c r="V53" s="32">
        <f t="shared" si="31"/>
        <v>0</v>
      </c>
      <c r="W53" s="26">
        <v>0</v>
      </c>
      <c r="X53" s="32">
        <v>0</v>
      </c>
      <c r="Y53" s="27">
        <f t="shared" si="28"/>
        <v>0</v>
      </c>
      <c r="Z53" s="28">
        <v>0</v>
      </c>
      <c r="AA53" s="28">
        <v>0</v>
      </c>
      <c r="AB53" s="32">
        <f t="shared" si="29"/>
        <v>0</v>
      </c>
      <c r="AC53" s="26">
        <v>0</v>
      </c>
      <c r="AD53" s="28">
        <v>0</v>
      </c>
      <c r="AE53" s="27">
        <f t="shared" si="13"/>
        <v>0</v>
      </c>
      <c r="AF53" s="28">
        <v>0</v>
      </c>
      <c r="AG53" s="28">
        <v>0</v>
      </c>
      <c r="AH53" s="31">
        <f t="shared" si="3"/>
        <v>0</v>
      </c>
      <c r="AI53" s="26">
        <v>0</v>
      </c>
      <c r="AJ53" s="26">
        <v>0</v>
      </c>
      <c r="AK53" s="27">
        <f t="shared" si="30"/>
        <v>0</v>
      </c>
      <c r="AL53" s="26">
        <v>0</v>
      </c>
      <c r="AM53" s="26">
        <v>0</v>
      </c>
      <c r="AN53" s="32">
        <f t="shared" si="16"/>
        <v>0</v>
      </c>
      <c r="AO53" s="26">
        <f t="shared" si="26"/>
        <v>0</v>
      </c>
      <c r="AP53" s="26">
        <f t="shared" si="26"/>
        <v>0</v>
      </c>
      <c r="AQ53" s="27">
        <f t="shared" si="27"/>
        <v>0</v>
      </c>
    </row>
    <row r="54" spans="3:43" x14ac:dyDescent="0.3">
      <c r="C54" s="25">
        <v>805000427</v>
      </c>
      <c r="D54" s="25" t="s">
        <v>99</v>
      </c>
      <c r="E54" s="26">
        <v>0</v>
      </c>
      <c r="F54" s="26">
        <v>0</v>
      </c>
      <c r="G54" s="27">
        <f t="shared" si="5"/>
        <v>0</v>
      </c>
      <c r="H54" s="28">
        <v>0</v>
      </c>
      <c r="I54" s="28">
        <v>0</v>
      </c>
      <c r="J54" s="29">
        <f t="shared" si="6"/>
        <v>0</v>
      </c>
      <c r="K54" s="26">
        <v>0</v>
      </c>
      <c r="L54" s="30">
        <v>0</v>
      </c>
      <c r="M54" s="27">
        <f t="shared" si="7"/>
        <v>0</v>
      </c>
      <c r="N54" s="28">
        <v>0</v>
      </c>
      <c r="O54" s="31">
        <v>0</v>
      </c>
      <c r="P54" s="32">
        <f t="shared" si="25"/>
        <v>0</v>
      </c>
      <c r="Q54" s="26">
        <v>0</v>
      </c>
      <c r="R54" s="26">
        <v>0</v>
      </c>
      <c r="S54" s="26">
        <v>0</v>
      </c>
      <c r="T54" s="28">
        <v>0</v>
      </c>
      <c r="U54" s="28">
        <v>0</v>
      </c>
      <c r="V54" s="32">
        <f t="shared" si="31"/>
        <v>0</v>
      </c>
      <c r="W54" s="26">
        <v>0</v>
      </c>
      <c r="X54" s="32">
        <v>0</v>
      </c>
      <c r="Y54" s="27">
        <f t="shared" si="28"/>
        <v>0</v>
      </c>
      <c r="Z54" s="28">
        <v>0</v>
      </c>
      <c r="AA54" s="28">
        <v>0</v>
      </c>
      <c r="AB54" s="32">
        <f t="shared" si="29"/>
        <v>0</v>
      </c>
      <c r="AC54" s="26">
        <v>0</v>
      </c>
      <c r="AD54" s="28">
        <v>0</v>
      </c>
      <c r="AE54" s="27">
        <f t="shared" si="13"/>
        <v>0</v>
      </c>
      <c r="AF54" s="28">
        <v>0</v>
      </c>
      <c r="AG54" s="28">
        <v>0</v>
      </c>
      <c r="AH54" s="31">
        <f t="shared" si="3"/>
        <v>0</v>
      </c>
      <c r="AI54" s="26">
        <v>0</v>
      </c>
      <c r="AJ54" s="26">
        <v>0</v>
      </c>
      <c r="AK54" s="27">
        <f t="shared" si="30"/>
        <v>0</v>
      </c>
      <c r="AL54" s="26">
        <v>0</v>
      </c>
      <c r="AM54" s="26">
        <v>0</v>
      </c>
      <c r="AN54" s="32">
        <f t="shared" si="16"/>
        <v>0</v>
      </c>
      <c r="AO54" s="26">
        <f t="shared" si="26"/>
        <v>0</v>
      </c>
      <c r="AP54" s="26">
        <f t="shared" si="26"/>
        <v>0</v>
      </c>
      <c r="AQ54" s="27">
        <f t="shared" si="27"/>
        <v>0</v>
      </c>
    </row>
    <row r="55" spans="3:43" x14ac:dyDescent="0.3">
      <c r="C55" s="25">
        <v>805001157</v>
      </c>
      <c r="D55" s="25" t="s">
        <v>33</v>
      </c>
      <c r="E55" s="26">
        <v>0</v>
      </c>
      <c r="F55" s="26">
        <v>1098400</v>
      </c>
      <c r="G55" s="27">
        <f t="shared" si="5"/>
        <v>1098400</v>
      </c>
      <c r="H55" s="28">
        <v>0</v>
      </c>
      <c r="I55" s="28">
        <v>0</v>
      </c>
      <c r="J55" s="29">
        <f t="shared" si="6"/>
        <v>0</v>
      </c>
      <c r="K55" s="26">
        <v>0</v>
      </c>
      <c r="L55" s="30">
        <v>0</v>
      </c>
      <c r="M55" s="27">
        <f t="shared" si="7"/>
        <v>0</v>
      </c>
      <c r="N55" s="28">
        <v>0</v>
      </c>
      <c r="O55" s="31">
        <v>0</v>
      </c>
      <c r="P55" s="32">
        <f t="shared" si="25"/>
        <v>0</v>
      </c>
      <c r="Q55" s="26">
        <v>0</v>
      </c>
      <c r="R55" s="26">
        <v>0</v>
      </c>
      <c r="S55" s="26">
        <v>0</v>
      </c>
      <c r="T55" s="28">
        <v>4171839</v>
      </c>
      <c r="U55" s="28">
        <v>0</v>
      </c>
      <c r="V55" s="32">
        <f t="shared" si="31"/>
        <v>4171839</v>
      </c>
      <c r="W55" s="26">
        <v>1925500</v>
      </c>
      <c r="X55" s="32">
        <v>0</v>
      </c>
      <c r="Y55" s="27">
        <f t="shared" si="28"/>
        <v>1925500</v>
      </c>
      <c r="Z55" s="28">
        <v>0</v>
      </c>
      <c r="AA55" s="28">
        <v>0</v>
      </c>
      <c r="AB55" s="32">
        <f t="shared" si="29"/>
        <v>0</v>
      </c>
      <c r="AC55" s="26">
        <v>0</v>
      </c>
      <c r="AD55" s="28">
        <v>0</v>
      </c>
      <c r="AE55" s="27">
        <f t="shared" si="13"/>
        <v>0</v>
      </c>
      <c r="AF55" s="28">
        <v>0</v>
      </c>
      <c r="AG55" s="28">
        <v>0</v>
      </c>
      <c r="AH55" s="31">
        <f t="shared" si="3"/>
        <v>0</v>
      </c>
      <c r="AI55" s="26">
        <v>0</v>
      </c>
      <c r="AJ55" s="26">
        <v>0</v>
      </c>
      <c r="AK55" s="27">
        <f t="shared" si="30"/>
        <v>0</v>
      </c>
      <c r="AL55" s="26">
        <v>0</v>
      </c>
      <c r="AM55" s="26">
        <v>0</v>
      </c>
      <c r="AN55" s="32">
        <f t="shared" si="16"/>
        <v>0</v>
      </c>
      <c r="AO55" s="26">
        <f t="shared" si="26"/>
        <v>6097339</v>
      </c>
      <c r="AP55" s="26">
        <f t="shared" si="26"/>
        <v>1098400</v>
      </c>
      <c r="AQ55" s="27">
        <f t="shared" si="27"/>
        <v>7195739</v>
      </c>
    </row>
    <row r="56" spans="3:43" x14ac:dyDescent="0.3">
      <c r="C56" s="25">
        <v>806008394</v>
      </c>
      <c r="D56" s="25" t="s">
        <v>12</v>
      </c>
      <c r="E56" s="26">
        <v>150000</v>
      </c>
      <c r="F56" s="26">
        <v>267025355</v>
      </c>
      <c r="G56" s="27">
        <f t="shared" si="5"/>
        <v>267175355</v>
      </c>
      <c r="H56" s="28">
        <v>174099</v>
      </c>
      <c r="I56" s="28">
        <v>185850934</v>
      </c>
      <c r="J56" s="29">
        <f t="shared" si="6"/>
        <v>186025033</v>
      </c>
      <c r="K56" s="26">
        <v>63070530</v>
      </c>
      <c r="L56" s="30">
        <v>0</v>
      </c>
      <c r="M56" s="27">
        <f t="shared" si="7"/>
        <v>63070530</v>
      </c>
      <c r="N56" s="28">
        <v>71541553</v>
      </c>
      <c r="O56" s="31">
        <v>30660665</v>
      </c>
      <c r="P56" s="32">
        <f t="shared" si="25"/>
        <v>102202218</v>
      </c>
      <c r="Q56" s="26">
        <v>120169054</v>
      </c>
      <c r="R56" s="26">
        <v>0</v>
      </c>
      <c r="S56" s="26">
        <v>120169054</v>
      </c>
      <c r="T56" s="28">
        <v>200000000</v>
      </c>
      <c r="U56" s="28">
        <v>0</v>
      </c>
      <c r="V56" s="32">
        <f t="shared" si="31"/>
        <v>200000000</v>
      </c>
      <c r="W56" s="26">
        <v>225830700</v>
      </c>
      <c r="X56" s="32">
        <v>0</v>
      </c>
      <c r="Y56" s="27">
        <f t="shared" si="28"/>
        <v>225830700</v>
      </c>
      <c r="Z56" s="28">
        <v>194432482</v>
      </c>
      <c r="AA56" s="28">
        <v>31147279</v>
      </c>
      <c r="AB56" s="32">
        <f t="shared" si="29"/>
        <v>225579761</v>
      </c>
      <c r="AC56" s="26">
        <v>340269494</v>
      </c>
      <c r="AD56" s="28">
        <v>0</v>
      </c>
      <c r="AE56" s="27">
        <f t="shared" si="13"/>
        <v>340269494</v>
      </c>
      <c r="AF56" s="28">
        <v>0</v>
      </c>
      <c r="AG56" s="28">
        <v>297999505</v>
      </c>
      <c r="AH56" s="31">
        <f t="shared" si="3"/>
        <v>297999505</v>
      </c>
      <c r="AI56" s="26">
        <v>467916196</v>
      </c>
      <c r="AJ56" s="26">
        <v>0</v>
      </c>
      <c r="AK56" s="27">
        <f t="shared" si="30"/>
        <v>467916196</v>
      </c>
      <c r="AL56" s="26">
        <v>227440320</v>
      </c>
      <c r="AM56" s="26">
        <v>0</v>
      </c>
      <c r="AN56" s="32">
        <f t="shared" si="16"/>
        <v>227440320</v>
      </c>
      <c r="AO56" s="26">
        <f t="shared" si="26"/>
        <v>1910994428</v>
      </c>
      <c r="AP56" s="26">
        <f t="shared" si="26"/>
        <v>812683738</v>
      </c>
      <c r="AQ56" s="27">
        <f t="shared" si="27"/>
        <v>2723678166</v>
      </c>
    </row>
    <row r="57" spans="3:43" x14ac:dyDescent="0.3">
      <c r="C57" s="25">
        <v>890303093</v>
      </c>
      <c r="D57" s="25" t="s">
        <v>35</v>
      </c>
      <c r="E57" s="26">
        <v>0</v>
      </c>
      <c r="F57" s="26">
        <v>0</v>
      </c>
      <c r="G57" s="27">
        <f t="shared" si="5"/>
        <v>0</v>
      </c>
      <c r="H57" s="28">
        <v>0</v>
      </c>
      <c r="I57" s="28">
        <v>0</v>
      </c>
      <c r="J57" s="29">
        <f t="shared" si="6"/>
        <v>0</v>
      </c>
      <c r="K57" s="26">
        <v>0</v>
      </c>
      <c r="L57" s="30">
        <v>0</v>
      </c>
      <c r="M57" s="27">
        <f t="shared" si="7"/>
        <v>0</v>
      </c>
      <c r="N57" s="28">
        <v>2431770</v>
      </c>
      <c r="O57" s="31">
        <v>0</v>
      </c>
      <c r="P57" s="32">
        <f t="shared" si="25"/>
        <v>2431770</v>
      </c>
      <c r="Q57" s="26">
        <v>0</v>
      </c>
      <c r="R57" s="26">
        <v>0</v>
      </c>
      <c r="S57" s="26">
        <v>0</v>
      </c>
      <c r="T57" s="28">
        <v>0</v>
      </c>
      <c r="U57" s="28">
        <v>0</v>
      </c>
      <c r="V57" s="32">
        <f t="shared" si="31"/>
        <v>0</v>
      </c>
      <c r="W57" s="26">
        <v>647024</v>
      </c>
      <c r="X57" s="32">
        <v>0</v>
      </c>
      <c r="Y57" s="27">
        <f t="shared" si="28"/>
        <v>647024</v>
      </c>
      <c r="Z57" s="28">
        <v>0</v>
      </c>
      <c r="AA57" s="28">
        <v>0</v>
      </c>
      <c r="AB57" s="32">
        <f t="shared" si="29"/>
        <v>0</v>
      </c>
      <c r="AC57" s="26">
        <v>0</v>
      </c>
      <c r="AD57" s="28">
        <v>0</v>
      </c>
      <c r="AE57" s="27">
        <f t="shared" si="13"/>
        <v>0</v>
      </c>
      <c r="AF57" s="28">
        <v>0</v>
      </c>
      <c r="AG57" s="28">
        <v>0</v>
      </c>
      <c r="AH57" s="31">
        <f t="shared" si="3"/>
        <v>0</v>
      </c>
      <c r="AI57" s="26">
        <v>0</v>
      </c>
      <c r="AJ57" s="26">
        <v>0</v>
      </c>
      <c r="AK57" s="27">
        <f t="shared" si="30"/>
        <v>0</v>
      </c>
      <c r="AL57" s="26">
        <v>0</v>
      </c>
      <c r="AM57" s="26">
        <v>0</v>
      </c>
      <c r="AN57" s="32">
        <f t="shared" si="16"/>
        <v>0</v>
      </c>
      <c r="AO57" s="26">
        <f t="shared" si="26"/>
        <v>3078794</v>
      </c>
      <c r="AP57" s="26">
        <f t="shared" si="26"/>
        <v>0</v>
      </c>
      <c r="AQ57" s="27">
        <f t="shared" si="27"/>
        <v>3078794</v>
      </c>
    </row>
    <row r="58" spans="3:43" x14ac:dyDescent="0.3">
      <c r="C58" s="25">
        <v>900048962</v>
      </c>
      <c r="D58" s="25" t="s">
        <v>113</v>
      </c>
      <c r="E58" s="26">
        <v>0</v>
      </c>
      <c r="F58" s="26">
        <v>0</v>
      </c>
      <c r="G58" s="27">
        <f t="shared" si="5"/>
        <v>0</v>
      </c>
      <c r="H58" s="28">
        <v>0</v>
      </c>
      <c r="I58" s="28">
        <v>0</v>
      </c>
      <c r="J58" s="29">
        <f t="shared" si="6"/>
        <v>0</v>
      </c>
      <c r="K58" s="26">
        <v>0</v>
      </c>
      <c r="L58" s="30">
        <v>0</v>
      </c>
      <c r="M58" s="27">
        <f t="shared" si="7"/>
        <v>0</v>
      </c>
      <c r="N58" s="28">
        <v>0</v>
      </c>
      <c r="O58" s="31">
        <v>0</v>
      </c>
      <c r="P58" s="32">
        <f t="shared" si="25"/>
        <v>0</v>
      </c>
      <c r="Q58" s="26">
        <v>0</v>
      </c>
      <c r="R58" s="26">
        <v>0</v>
      </c>
      <c r="S58" s="26">
        <v>0</v>
      </c>
      <c r="T58" s="28">
        <v>0</v>
      </c>
      <c r="U58" s="28">
        <v>0</v>
      </c>
      <c r="V58" s="32">
        <f t="shared" si="31"/>
        <v>0</v>
      </c>
      <c r="W58" s="26">
        <v>0</v>
      </c>
      <c r="X58" s="32">
        <v>0</v>
      </c>
      <c r="Y58" s="27">
        <f t="shared" si="28"/>
        <v>0</v>
      </c>
      <c r="Z58" s="28">
        <v>0</v>
      </c>
      <c r="AA58" s="28">
        <v>0</v>
      </c>
      <c r="AB58" s="32">
        <f t="shared" si="29"/>
        <v>0</v>
      </c>
      <c r="AC58" s="26">
        <v>0</v>
      </c>
      <c r="AD58" s="28">
        <v>0</v>
      </c>
      <c r="AE58" s="27">
        <f t="shared" si="13"/>
        <v>0</v>
      </c>
      <c r="AF58" s="28">
        <v>0</v>
      </c>
      <c r="AG58" s="28">
        <v>0</v>
      </c>
      <c r="AH58" s="31">
        <f t="shared" si="3"/>
        <v>0</v>
      </c>
      <c r="AI58" s="26">
        <v>0</v>
      </c>
      <c r="AJ58" s="26">
        <v>0</v>
      </c>
      <c r="AK58" s="27">
        <f t="shared" si="30"/>
        <v>0</v>
      </c>
      <c r="AL58" s="26">
        <v>0</v>
      </c>
      <c r="AM58" s="26">
        <v>0</v>
      </c>
      <c r="AN58" s="32">
        <f t="shared" si="16"/>
        <v>0</v>
      </c>
      <c r="AO58" s="26">
        <f t="shared" si="26"/>
        <v>0</v>
      </c>
      <c r="AP58" s="26">
        <f t="shared" si="26"/>
        <v>0</v>
      </c>
      <c r="AQ58" s="27">
        <f t="shared" si="27"/>
        <v>0</v>
      </c>
    </row>
    <row r="59" spans="3:43" x14ac:dyDescent="0.3">
      <c r="C59" s="25">
        <v>890900840</v>
      </c>
      <c r="D59" s="25" t="s">
        <v>114</v>
      </c>
      <c r="E59" s="26">
        <v>0</v>
      </c>
      <c r="F59" s="26">
        <v>0</v>
      </c>
      <c r="G59" s="27">
        <f t="shared" si="5"/>
        <v>0</v>
      </c>
      <c r="H59" s="28">
        <v>0</v>
      </c>
      <c r="I59" s="28">
        <v>0</v>
      </c>
      <c r="J59" s="29">
        <f t="shared" si="6"/>
        <v>0</v>
      </c>
      <c r="K59" s="26">
        <v>0</v>
      </c>
      <c r="L59" s="30">
        <v>0</v>
      </c>
      <c r="M59" s="27">
        <f t="shared" si="7"/>
        <v>0</v>
      </c>
      <c r="N59" s="28">
        <v>0</v>
      </c>
      <c r="O59" s="31">
        <v>0</v>
      </c>
      <c r="P59" s="32">
        <f t="shared" si="25"/>
        <v>0</v>
      </c>
      <c r="Q59" s="26">
        <v>0</v>
      </c>
      <c r="R59" s="26">
        <v>0</v>
      </c>
      <c r="S59" s="26">
        <v>0</v>
      </c>
      <c r="T59" s="28">
        <v>0</v>
      </c>
      <c r="U59" s="28">
        <v>0</v>
      </c>
      <c r="V59" s="32">
        <f t="shared" si="31"/>
        <v>0</v>
      </c>
      <c r="W59" s="26">
        <v>0</v>
      </c>
      <c r="X59" s="32">
        <v>0</v>
      </c>
      <c r="Y59" s="27">
        <f t="shared" si="28"/>
        <v>0</v>
      </c>
      <c r="Z59" s="28">
        <v>0</v>
      </c>
      <c r="AA59" s="28">
        <v>0</v>
      </c>
      <c r="AB59" s="32">
        <f t="shared" si="29"/>
        <v>0</v>
      </c>
      <c r="AC59" s="26">
        <v>0</v>
      </c>
      <c r="AD59" s="28">
        <v>0</v>
      </c>
      <c r="AE59" s="27">
        <f t="shared" si="13"/>
        <v>0</v>
      </c>
      <c r="AF59" s="28">
        <v>0</v>
      </c>
      <c r="AG59" s="28">
        <v>0</v>
      </c>
      <c r="AH59" s="31">
        <f t="shared" si="3"/>
        <v>0</v>
      </c>
      <c r="AI59" s="26">
        <v>0</v>
      </c>
      <c r="AJ59" s="26">
        <v>0</v>
      </c>
      <c r="AK59" s="27">
        <f t="shared" si="30"/>
        <v>0</v>
      </c>
      <c r="AL59" s="26">
        <v>0</v>
      </c>
      <c r="AM59" s="26">
        <v>0</v>
      </c>
      <c r="AN59" s="32">
        <f t="shared" si="16"/>
        <v>0</v>
      </c>
      <c r="AO59" s="26">
        <f t="shared" si="26"/>
        <v>0</v>
      </c>
      <c r="AP59" s="26">
        <f t="shared" si="26"/>
        <v>0</v>
      </c>
      <c r="AQ59" s="27">
        <f t="shared" si="27"/>
        <v>0</v>
      </c>
    </row>
    <row r="60" spans="3:43" x14ac:dyDescent="0.3">
      <c r="C60" s="25">
        <v>809008362</v>
      </c>
      <c r="D60" s="25" t="s">
        <v>31</v>
      </c>
      <c r="E60" s="26">
        <v>0</v>
      </c>
      <c r="F60" s="26">
        <v>25000000</v>
      </c>
      <c r="G60" s="27">
        <f t="shared" si="5"/>
        <v>25000000</v>
      </c>
      <c r="H60" s="28">
        <v>19988800</v>
      </c>
      <c r="I60" s="28">
        <v>11200</v>
      </c>
      <c r="J60" s="29">
        <f t="shared" si="6"/>
        <v>20000000</v>
      </c>
      <c r="K60" s="26">
        <v>0</v>
      </c>
      <c r="L60" s="30">
        <v>25067568</v>
      </c>
      <c r="M60" s="27">
        <f t="shared" si="7"/>
        <v>25067568</v>
      </c>
      <c r="N60" s="28">
        <v>15000000</v>
      </c>
      <c r="O60" s="31">
        <v>0</v>
      </c>
      <c r="P60" s="32">
        <f t="shared" si="25"/>
        <v>15000000</v>
      </c>
      <c r="Q60" s="26">
        <v>0</v>
      </c>
      <c r="R60" s="26">
        <v>20000000</v>
      </c>
      <c r="S60" s="26">
        <v>20000000</v>
      </c>
      <c r="T60" s="28">
        <v>21489769</v>
      </c>
      <c r="U60" s="28">
        <v>8510231</v>
      </c>
      <c r="V60" s="32">
        <f t="shared" si="31"/>
        <v>30000000</v>
      </c>
      <c r="W60" s="26">
        <v>11929130</v>
      </c>
      <c r="X60" s="32">
        <v>20624608</v>
      </c>
      <c r="Y60" s="27">
        <f t="shared" si="28"/>
        <v>32553738</v>
      </c>
      <c r="Z60" s="28">
        <v>30000000</v>
      </c>
      <c r="AA60" s="28">
        <v>0</v>
      </c>
      <c r="AB60" s="32">
        <f t="shared" si="29"/>
        <v>30000000</v>
      </c>
      <c r="AC60" s="26">
        <v>39754975</v>
      </c>
      <c r="AD60" s="28">
        <v>245025</v>
      </c>
      <c r="AE60" s="27">
        <f t="shared" si="13"/>
        <v>40000000</v>
      </c>
      <c r="AF60" s="28">
        <v>36797351</v>
      </c>
      <c r="AG60" s="28">
        <v>0</v>
      </c>
      <c r="AH60" s="31">
        <f t="shared" si="3"/>
        <v>36797351</v>
      </c>
      <c r="AI60" s="26">
        <v>30000000</v>
      </c>
      <c r="AJ60" s="26">
        <v>0</v>
      </c>
      <c r="AK60" s="27">
        <f t="shared" si="30"/>
        <v>30000000</v>
      </c>
      <c r="AL60" s="26">
        <v>40000000</v>
      </c>
      <c r="AM60" s="26">
        <v>0</v>
      </c>
      <c r="AN60" s="32">
        <f t="shared" si="16"/>
        <v>40000000</v>
      </c>
      <c r="AO60" s="26">
        <f t="shared" si="26"/>
        <v>244960025</v>
      </c>
      <c r="AP60" s="26">
        <f t="shared" si="26"/>
        <v>99458632</v>
      </c>
      <c r="AQ60" s="27">
        <f t="shared" si="27"/>
        <v>344418657</v>
      </c>
    </row>
    <row r="61" spans="3:43" x14ac:dyDescent="0.3">
      <c r="C61" s="25">
        <v>817001773</v>
      </c>
      <c r="D61" s="25" t="s">
        <v>29</v>
      </c>
      <c r="E61" s="26">
        <v>4100</v>
      </c>
      <c r="F61" s="26">
        <v>9144857</v>
      </c>
      <c r="G61" s="27">
        <f t="shared" si="5"/>
        <v>9148957</v>
      </c>
      <c r="H61" s="28">
        <v>0</v>
      </c>
      <c r="I61" s="28">
        <v>7424682</v>
      </c>
      <c r="J61" s="29">
        <f t="shared" si="6"/>
        <v>7424682</v>
      </c>
      <c r="K61" s="26">
        <v>1636635</v>
      </c>
      <c r="L61" s="30">
        <v>0</v>
      </c>
      <c r="M61" s="27">
        <f t="shared" si="7"/>
        <v>1636635</v>
      </c>
      <c r="N61" s="28">
        <v>9977098</v>
      </c>
      <c r="O61" s="31">
        <v>0</v>
      </c>
      <c r="P61" s="32">
        <f t="shared" si="25"/>
        <v>9977098</v>
      </c>
      <c r="Q61" s="26">
        <v>6753035</v>
      </c>
      <c r="R61" s="26">
        <v>0</v>
      </c>
      <c r="S61" s="26">
        <v>6753035</v>
      </c>
      <c r="T61" s="28">
        <v>13542460</v>
      </c>
      <c r="U61" s="28">
        <v>0</v>
      </c>
      <c r="V61" s="32">
        <f t="shared" si="31"/>
        <v>13542460</v>
      </c>
      <c r="W61" s="26">
        <v>18439623</v>
      </c>
      <c r="X61" s="32">
        <v>0</v>
      </c>
      <c r="Y61" s="27">
        <f t="shared" si="28"/>
        <v>18439623</v>
      </c>
      <c r="Z61" s="28">
        <v>551400</v>
      </c>
      <c r="AA61" s="28">
        <v>0</v>
      </c>
      <c r="AB61" s="32">
        <f t="shared" si="29"/>
        <v>551400</v>
      </c>
      <c r="AC61" s="26">
        <v>7780572</v>
      </c>
      <c r="AD61" s="28">
        <v>0</v>
      </c>
      <c r="AE61" s="27">
        <f t="shared" si="13"/>
        <v>7780572</v>
      </c>
      <c r="AF61" s="28">
        <v>37497702</v>
      </c>
      <c r="AG61" s="28">
        <v>0</v>
      </c>
      <c r="AH61" s="31">
        <f t="shared" si="3"/>
        <v>37497702</v>
      </c>
      <c r="AI61" s="26">
        <v>12921694</v>
      </c>
      <c r="AJ61" s="26">
        <v>0</v>
      </c>
      <c r="AK61" s="27">
        <f t="shared" si="30"/>
        <v>12921694</v>
      </c>
      <c r="AL61" s="26">
        <v>20122109</v>
      </c>
      <c r="AM61" s="26">
        <v>0</v>
      </c>
      <c r="AN61" s="32">
        <f t="shared" si="16"/>
        <v>20122109</v>
      </c>
      <c r="AO61" s="26">
        <f t="shared" si="26"/>
        <v>129226428</v>
      </c>
      <c r="AP61" s="26">
        <f t="shared" si="26"/>
        <v>16569539</v>
      </c>
      <c r="AQ61" s="27">
        <f t="shared" si="27"/>
        <v>145795967</v>
      </c>
    </row>
    <row r="62" spans="3:43" x14ac:dyDescent="0.3">
      <c r="C62" s="25">
        <v>818000140</v>
      </c>
      <c r="D62" s="25" t="s">
        <v>115</v>
      </c>
      <c r="E62" s="26">
        <v>0</v>
      </c>
      <c r="F62" s="26">
        <v>0</v>
      </c>
      <c r="G62" s="27">
        <f t="shared" si="5"/>
        <v>0</v>
      </c>
      <c r="H62" s="28">
        <v>0</v>
      </c>
      <c r="I62" s="28">
        <v>0</v>
      </c>
      <c r="J62" s="29">
        <f t="shared" si="6"/>
        <v>0</v>
      </c>
      <c r="K62" s="26">
        <v>0</v>
      </c>
      <c r="L62" s="30">
        <v>0</v>
      </c>
      <c r="M62" s="27">
        <f t="shared" si="7"/>
        <v>0</v>
      </c>
      <c r="N62" s="28">
        <v>0</v>
      </c>
      <c r="O62" s="31">
        <v>0</v>
      </c>
      <c r="P62" s="32">
        <f t="shared" si="25"/>
        <v>0</v>
      </c>
      <c r="Q62" s="26">
        <v>0</v>
      </c>
      <c r="R62" s="26">
        <v>0</v>
      </c>
      <c r="S62" s="26">
        <v>0</v>
      </c>
      <c r="T62" s="28">
        <v>0</v>
      </c>
      <c r="U62" s="28">
        <v>0</v>
      </c>
      <c r="V62" s="32">
        <f t="shared" si="31"/>
        <v>0</v>
      </c>
      <c r="W62" s="26">
        <v>0</v>
      </c>
      <c r="X62" s="32">
        <v>0</v>
      </c>
      <c r="Y62" s="27">
        <f t="shared" si="28"/>
        <v>0</v>
      </c>
      <c r="Z62" s="28">
        <v>0</v>
      </c>
      <c r="AA62" s="28">
        <v>0</v>
      </c>
      <c r="AB62" s="32">
        <f t="shared" si="29"/>
        <v>0</v>
      </c>
      <c r="AC62" s="26">
        <v>0</v>
      </c>
      <c r="AD62" s="28">
        <v>0</v>
      </c>
      <c r="AE62" s="27">
        <f t="shared" si="13"/>
        <v>0</v>
      </c>
      <c r="AF62" s="28">
        <v>0</v>
      </c>
      <c r="AG62" s="28">
        <v>0</v>
      </c>
      <c r="AH62" s="31">
        <f t="shared" si="3"/>
        <v>0</v>
      </c>
      <c r="AI62" s="26">
        <v>0</v>
      </c>
      <c r="AJ62" s="26">
        <v>0</v>
      </c>
      <c r="AK62" s="27">
        <f t="shared" si="30"/>
        <v>0</v>
      </c>
      <c r="AL62" s="26">
        <v>0</v>
      </c>
      <c r="AM62" s="26">
        <v>0</v>
      </c>
      <c r="AN62" s="32">
        <f t="shared" si="16"/>
        <v>0</v>
      </c>
      <c r="AO62" s="26">
        <f t="shared" si="26"/>
        <v>0</v>
      </c>
      <c r="AP62" s="26">
        <f t="shared" si="26"/>
        <v>0</v>
      </c>
      <c r="AQ62" s="27">
        <f t="shared" si="27"/>
        <v>0</v>
      </c>
    </row>
    <row r="63" spans="3:43" x14ac:dyDescent="0.3">
      <c r="C63" s="25">
        <v>830003564</v>
      </c>
      <c r="D63" s="25" t="s">
        <v>13</v>
      </c>
      <c r="E63" s="26">
        <v>432800</v>
      </c>
      <c r="F63" s="26">
        <v>608649534</v>
      </c>
      <c r="G63" s="27">
        <f t="shared" si="5"/>
        <v>609082334</v>
      </c>
      <c r="H63" s="28">
        <v>18207327</v>
      </c>
      <c r="I63" s="28">
        <v>712984432</v>
      </c>
      <c r="J63" s="29">
        <f t="shared" si="6"/>
        <v>731191759</v>
      </c>
      <c r="K63" s="26">
        <v>516501486</v>
      </c>
      <c r="L63" s="30">
        <v>64686398</v>
      </c>
      <c r="M63" s="27">
        <f t="shared" si="7"/>
        <v>581187884</v>
      </c>
      <c r="N63" s="28">
        <v>471142991</v>
      </c>
      <c r="O63" s="31">
        <v>149723576</v>
      </c>
      <c r="P63" s="32">
        <f t="shared" si="25"/>
        <v>620866567</v>
      </c>
      <c r="Q63" s="26">
        <v>994945090</v>
      </c>
      <c r="R63" s="26">
        <v>6488685</v>
      </c>
      <c r="S63" s="26">
        <v>1001433775</v>
      </c>
      <c r="T63" s="28">
        <v>345780690</v>
      </c>
      <c r="U63" s="28">
        <v>6039018.3300000001</v>
      </c>
      <c r="V63" s="32">
        <f t="shared" si="31"/>
        <v>351819708.32999998</v>
      </c>
      <c r="W63" s="26">
        <v>344381580</v>
      </c>
      <c r="X63" s="32">
        <v>1006705</v>
      </c>
      <c r="Y63" s="27">
        <f t="shared" si="28"/>
        <v>345388285</v>
      </c>
      <c r="Z63" s="28">
        <v>469544748</v>
      </c>
      <c r="AA63" s="28">
        <v>770880</v>
      </c>
      <c r="AB63" s="32">
        <f t="shared" si="29"/>
        <v>470315628</v>
      </c>
      <c r="AC63" s="26">
        <v>755241339</v>
      </c>
      <c r="AD63" s="28">
        <v>15994497</v>
      </c>
      <c r="AE63" s="27">
        <f t="shared" si="13"/>
        <v>771235836</v>
      </c>
      <c r="AF63" s="28">
        <v>162919002</v>
      </c>
      <c r="AG63" s="28">
        <v>12298736</v>
      </c>
      <c r="AH63" s="31">
        <f t="shared" si="3"/>
        <v>175217738</v>
      </c>
      <c r="AI63" s="26">
        <v>489894635</v>
      </c>
      <c r="AJ63" s="26">
        <v>0</v>
      </c>
      <c r="AK63" s="27">
        <f t="shared" si="30"/>
        <v>489894635</v>
      </c>
      <c r="AL63" s="26">
        <v>899074723</v>
      </c>
      <c r="AM63" s="26">
        <v>5373874</v>
      </c>
      <c r="AN63" s="32">
        <f t="shared" si="16"/>
        <v>904448597</v>
      </c>
      <c r="AO63" s="26">
        <f t="shared" si="26"/>
        <v>5468066411</v>
      </c>
      <c r="AP63" s="26">
        <f t="shared" si="26"/>
        <v>1584016335.3299999</v>
      </c>
      <c r="AQ63" s="27">
        <f t="shared" si="27"/>
        <v>7052082746.3299999</v>
      </c>
    </row>
    <row r="64" spans="3:43" x14ac:dyDescent="0.3">
      <c r="C64" s="25">
        <v>837000084</v>
      </c>
      <c r="D64" s="25" t="s">
        <v>30</v>
      </c>
      <c r="E64" s="26">
        <v>0</v>
      </c>
      <c r="F64" s="26">
        <v>0</v>
      </c>
      <c r="G64" s="27">
        <f t="shared" si="5"/>
        <v>0</v>
      </c>
      <c r="H64" s="28">
        <v>0</v>
      </c>
      <c r="I64" s="28">
        <v>6263986</v>
      </c>
      <c r="J64" s="29">
        <f t="shared" si="6"/>
        <v>6263986</v>
      </c>
      <c r="K64" s="26">
        <v>1145278</v>
      </c>
      <c r="L64" s="30">
        <v>0</v>
      </c>
      <c r="M64" s="27">
        <f t="shared" si="7"/>
        <v>1145278</v>
      </c>
      <c r="N64" s="28">
        <v>60385383</v>
      </c>
      <c r="O64" s="31">
        <v>0</v>
      </c>
      <c r="P64" s="32">
        <f t="shared" si="25"/>
        <v>60385383</v>
      </c>
      <c r="Q64" s="26">
        <v>0</v>
      </c>
      <c r="R64" s="26">
        <v>0</v>
      </c>
      <c r="S64" s="26">
        <v>0</v>
      </c>
      <c r="T64" s="28">
        <v>50162349.5</v>
      </c>
      <c r="U64" s="28">
        <v>0</v>
      </c>
      <c r="V64" s="32">
        <f t="shared" si="31"/>
        <v>50162349.5</v>
      </c>
      <c r="W64" s="26">
        <v>6902276</v>
      </c>
      <c r="X64" s="32">
        <v>0</v>
      </c>
      <c r="Y64" s="27">
        <f t="shared" si="28"/>
        <v>6902276</v>
      </c>
      <c r="Z64" s="28">
        <v>11448194</v>
      </c>
      <c r="AA64" s="28">
        <v>0</v>
      </c>
      <c r="AB64" s="32">
        <f t="shared" si="29"/>
        <v>11448194</v>
      </c>
      <c r="AC64" s="26">
        <v>0</v>
      </c>
      <c r="AD64" s="28">
        <v>0</v>
      </c>
      <c r="AE64" s="27">
        <f t="shared" si="13"/>
        <v>0</v>
      </c>
      <c r="AF64" s="28">
        <v>19223214</v>
      </c>
      <c r="AG64" s="28">
        <v>0</v>
      </c>
      <c r="AH64" s="31">
        <f t="shared" si="3"/>
        <v>19223214</v>
      </c>
      <c r="AI64" s="26">
        <v>25354927</v>
      </c>
      <c r="AJ64" s="26">
        <v>0</v>
      </c>
      <c r="AK64" s="27">
        <f t="shared" si="30"/>
        <v>25354927</v>
      </c>
      <c r="AL64" s="26">
        <v>20100000</v>
      </c>
      <c r="AM64" s="26">
        <v>0</v>
      </c>
      <c r="AN64" s="32">
        <f t="shared" si="16"/>
        <v>20100000</v>
      </c>
      <c r="AO64" s="26">
        <f t="shared" si="26"/>
        <v>194721621.5</v>
      </c>
      <c r="AP64" s="26">
        <f t="shared" si="26"/>
        <v>6263986</v>
      </c>
      <c r="AQ64" s="27">
        <f t="shared" si="27"/>
        <v>200985607.5</v>
      </c>
    </row>
    <row r="65" spans="3:43" x14ac:dyDescent="0.3">
      <c r="C65" s="25">
        <v>839000495</v>
      </c>
      <c r="D65" s="25" t="s">
        <v>22</v>
      </c>
      <c r="E65" s="26">
        <v>0</v>
      </c>
      <c r="F65" s="26">
        <v>8746412</v>
      </c>
      <c r="G65" s="27">
        <f t="shared" si="5"/>
        <v>8746412</v>
      </c>
      <c r="H65" s="28">
        <v>3394133</v>
      </c>
      <c r="I65" s="28">
        <v>3618342</v>
      </c>
      <c r="J65" s="29">
        <f t="shared" si="6"/>
        <v>7012475</v>
      </c>
      <c r="K65" s="26">
        <v>5030084</v>
      </c>
      <c r="L65" s="30">
        <v>454548</v>
      </c>
      <c r="M65" s="27">
        <f t="shared" si="7"/>
        <v>5484632</v>
      </c>
      <c r="N65" s="28">
        <v>6449313</v>
      </c>
      <c r="O65" s="31">
        <v>0</v>
      </c>
      <c r="P65" s="32">
        <f t="shared" si="25"/>
        <v>6449313</v>
      </c>
      <c r="Q65" s="26">
        <v>387435</v>
      </c>
      <c r="R65" s="26">
        <v>0</v>
      </c>
      <c r="S65" s="26">
        <v>387435</v>
      </c>
      <c r="T65" s="28">
        <v>4147103</v>
      </c>
      <c r="U65" s="28">
        <v>0</v>
      </c>
      <c r="V65" s="32">
        <f t="shared" si="31"/>
        <v>4147103</v>
      </c>
      <c r="W65" s="26">
        <v>4125214</v>
      </c>
      <c r="X65" s="32">
        <v>0</v>
      </c>
      <c r="Y65" s="27">
        <f t="shared" si="28"/>
        <v>4125214</v>
      </c>
      <c r="Z65" s="28">
        <v>7032309</v>
      </c>
      <c r="AA65" s="28">
        <v>0</v>
      </c>
      <c r="AB65" s="32">
        <f t="shared" si="29"/>
        <v>7032309</v>
      </c>
      <c r="AC65" s="26">
        <v>2318811</v>
      </c>
      <c r="AD65" s="28">
        <v>0</v>
      </c>
      <c r="AE65" s="27">
        <f t="shared" si="13"/>
        <v>2318811</v>
      </c>
      <c r="AF65" s="28">
        <v>9831027</v>
      </c>
      <c r="AG65" s="28">
        <v>0</v>
      </c>
      <c r="AH65" s="31">
        <f t="shared" si="3"/>
        <v>9831027</v>
      </c>
      <c r="AI65" s="26">
        <v>11216349</v>
      </c>
      <c r="AJ65" s="26">
        <v>0</v>
      </c>
      <c r="AK65" s="27">
        <f t="shared" si="30"/>
        <v>11216349</v>
      </c>
      <c r="AL65" s="26">
        <v>919223</v>
      </c>
      <c r="AM65" s="26">
        <v>9040992</v>
      </c>
      <c r="AN65" s="32">
        <f t="shared" si="16"/>
        <v>9960215</v>
      </c>
      <c r="AO65" s="26">
        <f t="shared" si="26"/>
        <v>54851001</v>
      </c>
      <c r="AP65" s="26">
        <f t="shared" si="26"/>
        <v>21860294</v>
      </c>
      <c r="AQ65" s="27">
        <f t="shared" si="27"/>
        <v>76711295</v>
      </c>
    </row>
    <row r="66" spans="3:43" x14ac:dyDescent="0.3">
      <c r="C66" s="25">
        <v>860066942</v>
      </c>
      <c r="D66" s="25" t="s">
        <v>14</v>
      </c>
      <c r="E66" s="26">
        <v>135400</v>
      </c>
      <c r="F66" s="26">
        <v>22123496</v>
      </c>
      <c r="G66" s="27">
        <f t="shared" si="5"/>
        <v>22258896</v>
      </c>
      <c r="H66" s="28">
        <v>81639696</v>
      </c>
      <c r="I66" s="28">
        <v>100006881</v>
      </c>
      <c r="J66" s="29">
        <f t="shared" si="6"/>
        <v>181646577</v>
      </c>
      <c r="K66" s="26">
        <v>12883831</v>
      </c>
      <c r="L66" s="30">
        <v>512274456</v>
      </c>
      <c r="M66" s="27">
        <f t="shared" si="7"/>
        <v>525158287</v>
      </c>
      <c r="N66" s="28">
        <v>55523952</v>
      </c>
      <c r="O66" s="31">
        <v>0</v>
      </c>
      <c r="P66" s="32">
        <f t="shared" si="25"/>
        <v>55523952</v>
      </c>
      <c r="Q66" s="26">
        <v>41669032</v>
      </c>
      <c r="R66" s="26">
        <v>14778</v>
      </c>
      <c r="S66" s="26">
        <v>41683810</v>
      </c>
      <c r="T66" s="28">
        <v>206654560</v>
      </c>
      <c r="U66" s="28">
        <v>82567014</v>
      </c>
      <c r="V66" s="32">
        <f t="shared" si="31"/>
        <v>289221574</v>
      </c>
      <c r="W66" s="26">
        <v>211378147</v>
      </c>
      <c r="X66" s="32">
        <v>8522169</v>
      </c>
      <c r="Y66" s="27">
        <f t="shared" si="28"/>
        <v>219900316</v>
      </c>
      <c r="Z66" s="28">
        <v>61096651</v>
      </c>
      <c r="AA66" s="28">
        <v>0</v>
      </c>
      <c r="AB66" s="32">
        <f t="shared" si="29"/>
        <v>61096651</v>
      </c>
      <c r="AC66" s="26">
        <v>1168511775</v>
      </c>
      <c r="AD66" s="28">
        <v>1747174</v>
      </c>
      <c r="AE66" s="27">
        <f t="shared" si="13"/>
        <v>1170258949</v>
      </c>
      <c r="AF66" s="28">
        <v>18076150</v>
      </c>
      <c r="AG66" s="28">
        <v>31743613</v>
      </c>
      <c r="AH66" s="31">
        <f t="shared" si="3"/>
        <v>49819763</v>
      </c>
      <c r="AI66" s="26">
        <v>161188532</v>
      </c>
      <c r="AJ66" s="26">
        <v>11572319</v>
      </c>
      <c r="AK66" s="27">
        <f t="shared" si="30"/>
        <v>172760851</v>
      </c>
      <c r="AL66" s="26">
        <v>291004279</v>
      </c>
      <c r="AM66" s="26">
        <v>0</v>
      </c>
      <c r="AN66" s="32">
        <f t="shared" si="16"/>
        <v>291004279</v>
      </c>
      <c r="AO66" s="26">
        <f t="shared" si="26"/>
        <v>2309762005</v>
      </c>
      <c r="AP66" s="26">
        <f t="shared" si="26"/>
        <v>770571900</v>
      </c>
      <c r="AQ66" s="27">
        <f t="shared" si="27"/>
        <v>3080333905</v>
      </c>
    </row>
    <row r="67" spans="3:43" x14ac:dyDescent="0.3">
      <c r="C67" s="25">
        <v>890102044</v>
      </c>
      <c r="D67" s="25" t="s">
        <v>36</v>
      </c>
      <c r="E67" s="26">
        <v>0</v>
      </c>
      <c r="F67" s="26">
        <v>1734934933.4000001</v>
      </c>
      <c r="G67" s="27">
        <f t="shared" si="5"/>
        <v>1734934933.4000001</v>
      </c>
      <c r="H67" s="28">
        <v>0</v>
      </c>
      <c r="I67" s="28">
        <v>194954925</v>
      </c>
      <c r="J67" s="29">
        <f t="shared" si="6"/>
        <v>194954925</v>
      </c>
      <c r="K67" s="26">
        <v>66900</v>
      </c>
      <c r="L67" s="30">
        <v>178591402</v>
      </c>
      <c r="M67" s="27">
        <f t="shared" si="7"/>
        <v>178658302</v>
      </c>
      <c r="N67" s="28">
        <v>273851812</v>
      </c>
      <c r="O67" s="31">
        <v>0</v>
      </c>
      <c r="P67" s="32">
        <f t="shared" si="25"/>
        <v>273851812</v>
      </c>
      <c r="Q67" s="26">
        <v>21715469</v>
      </c>
      <c r="R67" s="26">
        <v>0</v>
      </c>
      <c r="S67" s="26">
        <v>21715469</v>
      </c>
      <c r="T67" s="28">
        <v>61236319</v>
      </c>
      <c r="U67" s="28">
        <v>0</v>
      </c>
      <c r="V67" s="32">
        <f t="shared" si="31"/>
        <v>61236319</v>
      </c>
      <c r="W67" s="26">
        <v>4861620</v>
      </c>
      <c r="X67" s="32">
        <v>0</v>
      </c>
      <c r="Y67" s="27">
        <f t="shared" si="28"/>
        <v>4861620</v>
      </c>
      <c r="Z67" s="28">
        <v>0</v>
      </c>
      <c r="AA67" s="28">
        <v>0</v>
      </c>
      <c r="AB67" s="32">
        <f t="shared" si="29"/>
        <v>0</v>
      </c>
      <c r="AC67" s="26">
        <v>0</v>
      </c>
      <c r="AD67" s="28">
        <v>0</v>
      </c>
      <c r="AE67" s="27">
        <f t="shared" si="13"/>
        <v>0</v>
      </c>
      <c r="AF67" s="28">
        <v>0</v>
      </c>
      <c r="AG67" s="28">
        <v>0</v>
      </c>
      <c r="AH67" s="31">
        <f t="shared" si="3"/>
        <v>0</v>
      </c>
      <c r="AI67" s="26">
        <v>0</v>
      </c>
      <c r="AJ67" s="26">
        <v>0</v>
      </c>
      <c r="AK67" s="27">
        <f t="shared" si="30"/>
        <v>0</v>
      </c>
      <c r="AL67" s="26">
        <v>0</v>
      </c>
      <c r="AM67" s="26">
        <v>0</v>
      </c>
      <c r="AN67" s="32">
        <f t="shared" si="16"/>
        <v>0</v>
      </c>
      <c r="AO67" s="26">
        <f t="shared" si="26"/>
        <v>361732120</v>
      </c>
      <c r="AP67" s="26">
        <f t="shared" si="26"/>
        <v>2108481260.4000001</v>
      </c>
      <c r="AQ67" s="27">
        <f t="shared" si="27"/>
        <v>2470213380.4000001</v>
      </c>
    </row>
    <row r="68" spans="3:43" x14ac:dyDescent="0.3">
      <c r="C68" s="25">
        <v>890500675</v>
      </c>
      <c r="D68" s="25" t="s">
        <v>23</v>
      </c>
      <c r="E68" s="26">
        <v>0</v>
      </c>
      <c r="F68" s="26">
        <v>17846346</v>
      </c>
      <c r="G68" s="27">
        <f t="shared" si="5"/>
        <v>17846346</v>
      </c>
      <c r="H68" s="28">
        <v>260909</v>
      </c>
      <c r="I68" s="28">
        <v>0</v>
      </c>
      <c r="J68" s="29">
        <f t="shared" si="6"/>
        <v>260909</v>
      </c>
      <c r="K68" s="26">
        <v>1933940</v>
      </c>
      <c r="L68" s="30">
        <v>29553645</v>
      </c>
      <c r="M68" s="27">
        <f t="shared" si="7"/>
        <v>31487585</v>
      </c>
      <c r="N68" s="28">
        <v>5769615</v>
      </c>
      <c r="O68" s="31">
        <v>0</v>
      </c>
      <c r="P68" s="32">
        <f t="shared" si="25"/>
        <v>5769615</v>
      </c>
      <c r="Q68" s="26">
        <v>17975743</v>
      </c>
      <c r="R68" s="26">
        <v>0</v>
      </c>
      <c r="S68" s="26">
        <v>17975743</v>
      </c>
      <c r="T68" s="28">
        <v>6813779</v>
      </c>
      <c r="U68" s="28">
        <v>0</v>
      </c>
      <c r="V68" s="32">
        <f t="shared" si="31"/>
        <v>6813779</v>
      </c>
      <c r="W68" s="26">
        <v>22886442</v>
      </c>
      <c r="X68" s="32">
        <v>0</v>
      </c>
      <c r="Y68" s="27">
        <f t="shared" si="28"/>
        <v>22886442</v>
      </c>
      <c r="Z68" s="28">
        <v>4215171</v>
      </c>
      <c r="AA68" s="28">
        <v>0</v>
      </c>
      <c r="AB68" s="32">
        <f t="shared" si="29"/>
        <v>4215171</v>
      </c>
      <c r="AC68" s="26">
        <v>22930169</v>
      </c>
      <c r="AD68" s="28">
        <v>0</v>
      </c>
      <c r="AE68" s="27">
        <f t="shared" si="13"/>
        <v>22930169</v>
      </c>
      <c r="AF68" s="28">
        <v>7881930</v>
      </c>
      <c r="AG68" s="28">
        <v>0</v>
      </c>
      <c r="AH68" s="31">
        <f t="shared" si="3"/>
        <v>7881930</v>
      </c>
      <c r="AI68" s="26">
        <v>4526580</v>
      </c>
      <c r="AJ68" s="26">
        <v>0</v>
      </c>
      <c r="AK68" s="27">
        <f t="shared" si="30"/>
        <v>4526580</v>
      </c>
      <c r="AL68" s="26">
        <v>4508411</v>
      </c>
      <c r="AM68" s="26">
        <v>0</v>
      </c>
      <c r="AN68" s="32">
        <f t="shared" si="16"/>
        <v>4508411</v>
      </c>
      <c r="AO68" s="26">
        <f t="shared" si="26"/>
        <v>99702689</v>
      </c>
      <c r="AP68" s="26">
        <f t="shared" si="26"/>
        <v>47399991</v>
      </c>
      <c r="AQ68" s="27">
        <f t="shared" si="27"/>
        <v>147102680</v>
      </c>
    </row>
    <row r="69" spans="3:43" x14ac:dyDescent="0.3">
      <c r="C69" s="25">
        <v>824001398</v>
      </c>
      <c r="D69" s="25" t="s">
        <v>28</v>
      </c>
      <c r="E69" s="26">
        <v>0</v>
      </c>
      <c r="F69" s="26">
        <v>4011246</v>
      </c>
      <c r="G69" s="27">
        <f t="shared" si="5"/>
        <v>4011246</v>
      </c>
      <c r="H69" s="28">
        <v>0</v>
      </c>
      <c r="I69" s="28">
        <v>7150123</v>
      </c>
      <c r="J69" s="29">
        <f t="shared" si="6"/>
        <v>7150123</v>
      </c>
      <c r="K69" s="26">
        <v>2595670</v>
      </c>
      <c r="L69" s="30">
        <v>3687039</v>
      </c>
      <c r="M69" s="27">
        <f t="shared" si="7"/>
        <v>6282709</v>
      </c>
      <c r="N69" s="28">
        <v>0</v>
      </c>
      <c r="O69" s="31">
        <v>0</v>
      </c>
      <c r="P69" s="32">
        <f t="shared" si="25"/>
        <v>0</v>
      </c>
      <c r="Q69" s="26">
        <v>1718940</v>
      </c>
      <c r="R69" s="26">
        <v>0</v>
      </c>
      <c r="S69" s="26">
        <v>1718940</v>
      </c>
      <c r="T69" s="28">
        <v>0</v>
      </c>
      <c r="U69" s="28">
        <v>0</v>
      </c>
      <c r="V69" s="32">
        <f t="shared" si="31"/>
        <v>0</v>
      </c>
      <c r="W69" s="26">
        <v>0</v>
      </c>
      <c r="X69" s="32">
        <v>0</v>
      </c>
      <c r="Y69" s="27">
        <f t="shared" si="28"/>
        <v>0</v>
      </c>
      <c r="Z69" s="28">
        <v>0</v>
      </c>
      <c r="AA69" s="28">
        <v>0</v>
      </c>
      <c r="AB69" s="32">
        <f t="shared" si="29"/>
        <v>0</v>
      </c>
      <c r="AC69" s="26">
        <v>0</v>
      </c>
      <c r="AD69" s="28">
        <v>0</v>
      </c>
      <c r="AE69" s="27">
        <f t="shared" si="13"/>
        <v>0</v>
      </c>
      <c r="AF69" s="28">
        <v>0</v>
      </c>
      <c r="AG69" s="28">
        <v>0</v>
      </c>
      <c r="AH69" s="31">
        <f t="shared" si="3"/>
        <v>0</v>
      </c>
      <c r="AI69" s="26">
        <v>7890239</v>
      </c>
      <c r="AJ69" s="26">
        <v>0</v>
      </c>
      <c r="AK69" s="27">
        <f t="shared" si="30"/>
        <v>7890239</v>
      </c>
      <c r="AL69" s="26">
        <v>11742904</v>
      </c>
      <c r="AM69" s="26">
        <v>0</v>
      </c>
      <c r="AN69" s="32">
        <f t="shared" si="16"/>
        <v>11742904</v>
      </c>
      <c r="AO69" s="26">
        <f t="shared" si="26"/>
        <v>23947753</v>
      </c>
      <c r="AP69" s="26">
        <f t="shared" si="26"/>
        <v>14848408</v>
      </c>
      <c r="AQ69" s="27">
        <f t="shared" si="27"/>
        <v>38796161</v>
      </c>
    </row>
    <row r="70" spans="3:43" x14ac:dyDescent="0.3">
      <c r="C70" s="25">
        <v>891180008</v>
      </c>
      <c r="D70" s="25" t="s">
        <v>105</v>
      </c>
      <c r="E70" s="26">
        <v>0</v>
      </c>
      <c r="F70" s="26">
        <v>0</v>
      </c>
      <c r="G70" s="27">
        <f t="shared" si="5"/>
        <v>0</v>
      </c>
      <c r="H70" s="28">
        <v>0</v>
      </c>
      <c r="I70" s="28">
        <v>0</v>
      </c>
      <c r="J70" s="29">
        <f t="shared" si="6"/>
        <v>0</v>
      </c>
      <c r="K70" s="26">
        <v>0</v>
      </c>
      <c r="L70" s="30">
        <v>0</v>
      </c>
      <c r="M70" s="27">
        <f t="shared" si="7"/>
        <v>0</v>
      </c>
      <c r="N70" s="28">
        <v>0</v>
      </c>
      <c r="O70" s="31">
        <v>0</v>
      </c>
      <c r="P70" s="32">
        <f t="shared" si="25"/>
        <v>0</v>
      </c>
      <c r="Q70" s="26">
        <v>0</v>
      </c>
      <c r="R70" s="26">
        <v>0</v>
      </c>
      <c r="S70" s="26">
        <v>0</v>
      </c>
      <c r="T70" s="28">
        <v>0</v>
      </c>
      <c r="U70" s="28">
        <v>0</v>
      </c>
      <c r="V70" s="32">
        <f t="shared" si="31"/>
        <v>0</v>
      </c>
      <c r="W70" s="26">
        <v>0</v>
      </c>
      <c r="X70" s="32">
        <v>0</v>
      </c>
      <c r="Y70" s="27">
        <f t="shared" si="28"/>
        <v>0</v>
      </c>
      <c r="Z70" s="28">
        <v>0</v>
      </c>
      <c r="AA70" s="28">
        <v>0</v>
      </c>
      <c r="AB70" s="32">
        <f t="shared" si="29"/>
        <v>0</v>
      </c>
      <c r="AC70" s="26">
        <v>0</v>
      </c>
      <c r="AD70" s="28">
        <v>0</v>
      </c>
      <c r="AE70" s="27">
        <f t="shared" si="13"/>
        <v>0</v>
      </c>
      <c r="AF70" s="28">
        <v>0</v>
      </c>
      <c r="AG70" s="28">
        <v>0</v>
      </c>
      <c r="AH70" s="31">
        <f t="shared" si="3"/>
        <v>0</v>
      </c>
      <c r="AI70" s="26">
        <v>0</v>
      </c>
      <c r="AJ70" s="26">
        <v>0</v>
      </c>
      <c r="AK70" s="27">
        <f t="shared" si="30"/>
        <v>0</v>
      </c>
      <c r="AL70" s="26">
        <v>0</v>
      </c>
      <c r="AM70" s="26">
        <v>0</v>
      </c>
      <c r="AN70" s="32">
        <f t="shared" si="16"/>
        <v>0</v>
      </c>
      <c r="AO70" s="26">
        <f t="shared" si="26"/>
        <v>0</v>
      </c>
      <c r="AP70" s="26">
        <f t="shared" si="26"/>
        <v>0</v>
      </c>
      <c r="AQ70" s="27">
        <f t="shared" si="27"/>
        <v>0</v>
      </c>
    </row>
    <row r="71" spans="3:43" x14ac:dyDescent="0.3">
      <c r="C71" s="25">
        <v>891280008</v>
      </c>
      <c r="D71" s="25" t="s">
        <v>116</v>
      </c>
      <c r="E71" s="26">
        <v>0</v>
      </c>
      <c r="F71" s="26">
        <v>0</v>
      </c>
      <c r="G71" s="27">
        <f t="shared" si="5"/>
        <v>0</v>
      </c>
      <c r="H71" s="28">
        <v>0</v>
      </c>
      <c r="I71" s="28">
        <v>0</v>
      </c>
      <c r="J71" s="29">
        <f t="shared" si="6"/>
        <v>0</v>
      </c>
      <c r="K71" s="26">
        <v>0</v>
      </c>
      <c r="L71" s="30">
        <v>0</v>
      </c>
      <c r="M71" s="27">
        <f t="shared" si="7"/>
        <v>0</v>
      </c>
      <c r="N71" s="28">
        <v>0</v>
      </c>
      <c r="O71" s="31">
        <v>0</v>
      </c>
      <c r="P71" s="32">
        <f t="shared" si="25"/>
        <v>0</v>
      </c>
      <c r="Q71" s="26">
        <v>0</v>
      </c>
      <c r="R71" s="26">
        <v>0</v>
      </c>
      <c r="S71" s="26">
        <v>0</v>
      </c>
      <c r="T71" s="28">
        <v>0</v>
      </c>
      <c r="U71" s="28">
        <v>0</v>
      </c>
      <c r="V71" s="32">
        <f t="shared" si="31"/>
        <v>0</v>
      </c>
      <c r="W71" s="26">
        <v>0</v>
      </c>
      <c r="X71" s="32">
        <v>0</v>
      </c>
      <c r="Y71" s="27">
        <f t="shared" si="28"/>
        <v>0</v>
      </c>
      <c r="Z71" s="28">
        <v>0</v>
      </c>
      <c r="AA71" s="28">
        <v>0</v>
      </c>
      <c r="AB71" s="32">
        <f t="shared" si="29"/>
        <v>0</v>
      </c>
      <c r="AC71" s="26">
        <v>0</v>
      </c>
      <c r="AD71" s="28">
        <v>0</v>
      </c>
      <c r="AE71" s="27">
        <f t="shared" si="13"/>
        <v>0</v>
      </c>
      <c r="AF71" s="28">
        <v>0</v>
      </c>
      <c r="AG71" s="28">
        <v>0</v>
      </c>
      <c r="AH71" s="31">
        <f t="shared" si="3"/>
        <v>0</v>
      </c>
      <c r="AI71" s="26">
        <v>0</v>
      </c>
      <c r="AJ71" s="26">
        <v>0</v>
      </c>
      <c r="AK71" s="27">
        <f t="shared" si="30"/>
        <v>0</v>
      </c>
      <c r="AL71" s="26">
        <v>0</v>
      </c>
      <c r="AM71" s="26">
        <v>0</v>
      </c>
      <c r="AN71" s="32">
        <f t="shared" si="16"/>
        <v>0</v>
      </c>
      <c r="AO71" s="26">
        <f t="shared" si="26"/>
        <v>0</v>
      </c>
      <c r="AP71" s="26">
        <f t="shared" si="26"/>
        <v>0</v>
      </c>
      <c r="AQ71" s="27">
        <f t="shared" si="27"/>
        <v>0</v>
      </c>
    </row>
    <row r="72" spans="3:43" x14ac:dyDescent="0.3">
      <c r="C72" s="25">
        <v>891600091</v>
      </c>
      <c r="D72" s="25" t="s">
        <v>32</v>
      </c>
      <c r="E72" s="26">
        <v>6700</v>
      </c>
      <c r="F72" s="26">
        <v>3611723</v>
      </c>
      <c r="G72" s="27">
        <f t="shared" si="5"/>
        <v>3618423</v>
      </c>
      <c r="H72" s="28">
        <v>0</v>
      </c>
      <c r="I72" s="28">
        <v>15972851</v>
      </c>
      <c r="J72" s="29">
        <f t="shared" si="6"/>
        <v>15972851</v>
      </c>
      <c r="K72" s="26">
        <v>0</v>
      </c>
      <c r="L72" s="30">
        <v>0</v>
      </c>
      <c r="M72" s="27">
        <f t="shared" si="7"/>
        <v>0</v>
      </c>
      <c r="N72" s="28">
        <v>1599512</v>
      </c>
      <c r="O72" s="31">
        <v>0</v>
      </c>
      <c r="P72" s="32">
        <f t="shared" si="25"/>
        <v>1599512</v>
      </c>
      <c r="Q72" s="26">
        <v>0</v>
      </c>
      <c r="R72" s="26">
        <v>0</v>
      </c>
      <c r="S72" s="26">
        <v>0</v>
      </c>
      <c r="T72" s="28">
        <v>700154</v>
      </c>
      <c r="U72" s="28">
        <v>0</v>
      </c>
      <c r="V72" s="32">
        <f t="shared" si="31"/>
        <v>700154</v>
      </c>
      <c r="W72" s="26">
        <v>1744100</v>
      </c>
      <c r="X72" s="32">
        <v>0</v>
      </c>
      <c r="Y72" s="27">
        <f t="shared" si="28"/>
        <v>1744100</v>
      </c>
      <c r="Z72" s="28">
        <v>142038</v>
      </c>
      <c r="AA72" s="28">
        <v>0</v>
      </c>
      <c r="AB72" s="32">
        <f t="shared" si="29"/>
        <v>142038</v>
      </c>
      <c r="AC72" s="26">
        <v>12620213</v>
      </c>
      <c r="AD72" s="28">
        <v>0</v>
      </c>
      <c r="AE72" s="27">
        <f t="shared" si="13"/>
        <v>12620213</v>
      </c>
      <c r="AF72" s="28">
        <v>16045199</v>
      </c>
      <c r="AG72" s="28">
        <v>0</v>
      </c>
      <c r="AH72" s="31">
        <f t="shared" ref="AH72:AH101" si="32">+AF72+AG72</f>
        <v>16045199</v>
      </c>
      <c r="AI72" s="26">
        <v>1066638</v>
      </c>
      <c r="AJ72" s="26">
        <v>0</v>
      </c>
      <c r="AK72" s="27">
        <f t="shared" si="30"/>
        <v>1066638</v>
      </c>
      <c r="AL72" s="26">
        <v>0</v>
      </c>
      <c r="AM72" s="26">
        <v>0</v>
      </c>
      <c r="AN72" s="32">
        <f t="shared" si="16"/>
        <v>0</v>
      </c>
      <c r="AO72" s="26">
        <f t="shared" si="26"/>
        <v>33924554</v>
      </c>
      <c r="AP72" s="26">
        <f t="shared" si="26"/>
        <v>19584574</v>
      </c>
      <c r="AQ72" s="27">
        <f t="shared" si="27"/>
        <v>53509128</v>
      </c>
    </row>
    <row r="73" spans="3:43" x14ac:dyDescent="0.3">
      <c r="C73" s="25">
        <v>892115006</v>
      </c>
      <c r="D73" s="25" t="s">
        <v>107</v>
      </c>
      <c r="E73" s="26">
        <v>0</v>
      </c>
      <c r="F73" s="26">
        <v>0</v>
      </c>
      <c r="G73" s="27">
        <f t="shared" ref="G73:G142" si="33">+E73+F73</f>
        <v>0</v>
      </c>
      <c r="H73" s="28">
        <v>0</v>
      </c>
      <c r="I73" s="28">
        <v>0</v>
      </c>
      <c r="J73" s="29">
        <f t="shared" ref="J73:J142" si="34">+H73+I73</f>
        <v>0</v>
      </c>
      <c r="K73" s="26">
        <v>0</v>
      </c>
      <c r="L73" s="30">
        <v>0</v>
      </c>
      <c r="M73" s="27">
        <f t="shared" ref="M73:M94" si="35">+K73+L73</f>
        <v>0</v>
      </c>
      <c r="N73" s="28">
        <v>0</v>
      </c>
      <c r="O73" s="31">
        <v>0</v>
      </c>
      <c r="P73" s="32">
        <f t="shared" si="25"/>
        <v>0</v>
      </c>
      <c r="Q73" s="26">
        <v>0</v>
      </c>
      <c r="R73" s="26">
        <v>0</v>
      </c>
      <c r="S73" s="26">
        <v>0</v>
      </c>
      <c r="T73" s="28">
        <v>0</v>
      </c>
      <c r="U73" s="28">
        <v>0</v>
      </c>
      <c r="V73" s="32">
        <f t="shared" si="31"/>
        <v>0</v>
      </c>
      <c r="W73" s="26">
        <v>0</v>
      </c>
      <c r="X73" s="32">
        <v>0</v>
      </c>
      <c r="Y73" s="27">
        <f t="shared" si="28"/>
        <v>0</v>
      </c>
      <c r="Z73" s="28">
        <v>0</v>
      </c>
      <c r="AA73" s="28">
        <v>0</v>
      </c>
      <c r="AB73" s="32">
        <f t="shared" si="29"/>
        <v>0</v>
      </c>
      <c r="AC73" s="26">
        <v>0</v>
      </c>
      <c r="AD73" s="28">
        <v>0</v>
      </c>
      <c r="AE73" s="27">
        <f t="shared" si="13"/>
        <v>0</v>
      </c>
      <c r="AF73" s="28">
        <v>0</v>
      </c>
      <c r="AG73" s="28">
        <v>0</v>
      </c>
      <c r="AH73" s="31">
        <f t="shared" si="32"/>
        <v>0</v>
      </c>
      <c r="AI73" s="26">
        <v>0</v>
      </c>
      <c r="AJ73" s="26">
        <v>0</v>
      </c>
      <c r="AK73" s="27">
        <f t="shared" si="30"/>
        <v>0</v>
      </c>
      <c r="AL73" s="26">
        <v>0</v>
      </c>
      <c r="AM73" s="26">
        <v>0</v>
      </c>
      <c r="AN73" s="32">
        <f t="shared" si="16"/>
        <v>0</v>
      </c>
      <c r="AO73" s="26">
        <f t="shared" si="26"/>
        <v>0</v>
      </c>
      <c r="AP73" s="26">
        <f t="shared" si="26"/>
        <v>0</v>
      </c>
      <c r="AQ73" s="27">
        <f t="shared" si="27"/>
        <v>0</v>
      </c>
    </row>
    <row r="74" spans="3:43" x14ac:dyDescent="0.3">
      <c r="C74" s="25">
        <v>901543211</v>
      </c>
      <c r="D74" s="25" t="s">
        <v>21</v>
      </c>
      <c r="E74" s="26">
        <v>0</v>
      </c>
      <c r="F74" s="26">
        <v>0</v>
      </c>
      <c r="G74" s="27">
        <f t="shared" si="33"/>
        <v>0</v>
      </c>
      <c r="H74" s="28">
        <v>416600</v>
      </c>
      <c r="I74" s="28">
        <v>0</v>
      </c>
      <c r="J74" s="29">
        <f t="shared" si="34"/>
        <v>416600</v>
      </c>
      <c r="K74" s="26">
        <v>530699</v>
      </c>
      <c r="L74" s="30">
        <v>0</v>
      </c>
      <c r="M74" s="27">
        <f t="shared" si="35"/>
        <v>530699</v>
      </c>
      <c r="N74" s="28">
        <v>530700</v>
      </c>
      <c r="O74" s="31">
        <v>0</v>
      </c>
      <c r="P74" s="32">
        <f t="shared" si="25"/>
        <v>530700</v>
      </c>
      <c r="Q74" s="26">
        <v>259800</v>
      </c>
      <c r="R74" s="26">
        <v>0</v>
      </c>
      <c r="S74" s="26">
        <v>259800</v>
      </c>
      <c r="T74" s="28">
        <v>61991460</v>
      </c>
      <c r="U74" s="28">
        <v>0</v>
      </c>
      <c r="V74" s="32">
        <f t="shared" si="31"/>
        <v>61991460</v>
      </c>
      <c r="W74" s="26">
        <v>0</v>
      </c>
      <c r="X74" s="32">
        <v>0</v>
      </c>
      <c r="Y74" s="27">
        <f t="shared" si="28"/>
        <v>0</v>
      </c>
      <c r="Z74" s="28">
        <v>57007880</v>
      </c>
      <c r="AA74" s="28">
        <v>0</v>
      </c>
      <c r="AB74" s="32">
        <f t="shared" si="29"/>
        <v>57007880</v>
      </c>
      <c r="AC74" s="26">
        <v>122407876</v>
      </c>
      <c r="AD74" s="28">
        <v>0</v>
      </c>
      <c r="AE74" s="27">
        <f t="shared" ref="AE74:AE139" si="36">+AC74+AD74</f>
        <v>122407876</v>
      </c>
      <c r="AF74" s="28">
        <v>134557576</v>
      </c>
      <c r="AG74" s="28">
        <v>0</v>
      </c>
      <c r="AH74" s="31">
        <f t="shared" si="32"/>
        <v>134557576</v>
      </c>
      <c r="AI74" s="26">
        <v>150276438</v>
      </c>
      <c r="AJ74" s="26">
        <v>0</v>
      </c>
      <c r="AK74" s="27">
        <f t="shared" si="30"/>
        <v>150276438</v>
      </c>
      <c r="AL74" s="26">
        <v>133313310</v>
      </c>
      <c r="AM74" s="26">
        <v>0</v>
      </c>
      <c r="AN74" s="32">
        <f t="shared" ref="AN74:AN137" si="37">+AL74+AM74</f>
        <v>133313310</v>
      </c>
      <c r="AO74" s="26">
        <f t="shared" ref="AO74:AO94" si="38">+AL74+AF74+AI74+AC74+Z74+W74+T74+Q74+N74+K74+H74+E74</f>
        <v>661292339</v>
      </c>
      <c r="AP74" s="26">
        <f t="shared" ref="AP74:AP94" si="39">+AM74+AG74+AJ74+AD74+AA74+X74+U74+R74+O74+L74+I74+F74</f>
        <v>0</v>
      </c>
      <c r="AQ74" s="27">
        <f t="shared" si="27"/>
        <v>661292339</v>
      </c>
    </row>
    <row r="75" spans="3:43" x14ac:dyDescent="0.3">
      <c r="C75" s="25">
        <v>892200015</v>
      </c>
      <c r="D75" s="25" t="s">
        <v>103</v>
      </c>
      <c r="E75" s="26">
        <v>0</v>
      </c>
      <c r="F75" s="26">
        <v>0</v>
      </c>
      <c r="G75" s="27">
        <f t="shared" si="33"/>
        <v>0</v>
      </c>
      <c r="H75" s="28">
        <v>0</v>
      </c>
      <c r="I75" s="28">
        <v>0</v>
      </c>
      <c r="J75" s="29">
        <f t="shared" si="34"/>
        <v>0</v>
      </c>
      <c r="K75" s="26">
        <v>0</v>
      </c>
      <c r="L75" s="30">
        <v>0</v>
      </c>
      <c r="M75" s="27">
        <f t="shared" si="35"/>
        <v>0</v>
      </c>
      <c r="N75" s="28">
        <v>0</v>
      </c>
      <c r="O75" s="31">
        <v>0</v>
      </c>
      <c r="P75" s="32">
        <f t="shared" si="25"/>
        <v>0</v>
      </c>
      <c r="Q75" s="26">
        <v>0</v>
      </c>
      <c r="R75" s="26">
        <v>0</v>
      </c>
      <c r="S75" s="26">
        <v>0</v>
      </c>
      <c r="T75" s="28">
        <v>0</v>
      </c>
      <c r="U75" s="28">
        <v>0</v>
      </c>
      <c r="V75" s="32">
        <f t="shared" si="31"/>
        <v>0</v>
      </c>
      <c r="W75" s="26">
        <v>0</v>
      </c>
      <c r="X75" s="32">
        <v>0</v>
      </c>
      <c r="Y75" s="27">
        <f t="shared" si="28"/>
        <v>0</v>
      </c>
      <c r="Z75" s="28">
        <v>0</v>
      </c>
      <c r="AA75" s="28">
        <v>0</v>
      </c>
      <c r="AB75" s="32">
        <f t="shared" si="29"/>
        <v>0</v>
      </c>
      <c r="AC75" s="26">
        <v>0</v>
      </c>
      <c r="AD75" s="28">
        <v>0</v>
      </c>
      <c r="AE75" s="27">
        <f t="shared" si="36"/>
        <v>0</v>
      </c>
      <c r="AF75" s="28">
        <v>0</v>
      </c>
      <c r="AG75" s="28">
        <v>0</v>
      </c>
      <c r="AH75" s="31">
        <f t="shared" si="32"/>
        <v>0</v>
      </c>
      <c r="AI75" s="26">
        <v>0</v>
      </c>
      <c r="AJ75" s="26">
        <v>0</v>
      </c>
      <c r="AK75" s="27">
        <f t="shared" si="30"/>
        <v>0</v>
      </c>
      <c r="AL75" s="26">
        <v>0</v>
      </c>
      <c r="AM75" s="26">
        <v>0</v>
      </c>
      <c r="AN75" s="32">
        <f t="shared" si="37"/>
        <v>0</v>
      </c>
      <c r="AO75" s="26">
        <f t="shared" si="38"/>
        <v>0</v>
      </c>
      <c r="AP75" s="26">
        <f t="shared" si="39"/>
        <v>0</v>
      </c>
      <c r="AQ75" s="27">
        <f t="shared" si="27"/>
        <v>0</v>
      </c>
    </row>
    <row r="76" spans="3:43" x14ac:dyDescent="0.3">
      <c r="C76" s="25">
        <v>899999107</v>
      </c>
      <c r="D76" s="25" t="s">
        <v>109</v>
      </c>
      <c r="E76" s="26">
        <v>0</v>
      </c>
      <c r="F76" s="26">
        <v>0</v>
      </c>
      <c r="G76" s="27">
        <f t="shared" si="33"/>
        <v>0</v>
      </c>
      <c r="H76" s="28">
        <v>0</v>
      </c>
      <c r="I76" s="28">
        <v>0</v>
      </c>
      <c r="J76" s="29">
        <f t="shared" si="34"/>
        <v>0</v>
      </c>
      <c r="K76" s="26">
        <v>0</v>
      </c>
      <c r="L76" s="30">
        <v>0</v>
      </c>
      <c r="M76" s="27">
        <f t="shared" si="35"/>
        <v>0</v>
      </c>
      <c r="N76" s="28">
        <v>0</v>
      </c>
      <c r="O76" s="31">
        <v>0</v>
      </c>
      <c r="P76" s="32">
        <f t="shared" si="25"/>
        <v>0</v>
      </c>
      <c r="Q76" s="26">
        <v>0</v>
      </c>
      <c r="R76" s="26">
        <v>0</v>
      </c>
      <c r="S76" s="26">
        <v>0</v>
      </c>
      <c r="T76" s="28">
        <v>0</v>
      </c>
      <c r="U76" s="28">
        <v>0</v>
      </c>
      <c r="V76" s="32">
        <f t="shared" si="31"/>
        <v>0</v>
      </c>
      <c r="W76" s="26">
        <v>0</v>
      </c>
      <c r="X76" s="32">
        <v>0</v>
      </c>
      <c r="Y76" s="27">
        <f t="shared" si="28"/>
        <v>0</v>
      </c>
      <c r="Z76" s="28">
        <v>0</v>
      </c>
      <c r="AA76" s="28">
        <v>0</v>
      </c>
      <c r="AB76" s="32">
        <f t="shared" si="29"/>
        <v>0</v>
      </c>
      <c r="AC76" s="26">
        <v>0</v>
      </c>
      <c r="AD76" s="28">
        <v>0</v>
      </c>
      <c r="AE76" s="27">
        <f t="shared" si="36"/>
        <v>0</v>
      </c>
      <c r="AF76" s="28">
        <v>0</v>
      </c>
      <c r="AG76" s="28">
        <v>0</v>
      </c>
      <c r="AH76" s="31">
        <f t="shared" si="32"/>
        <v>0</v>
      </c>
      <c r="AI76" s="26">
        <v>0</v>
      </c>
      <c r="AJ76" s="26">
        <v>0</v>
      </c>
      <c r="AK76" s="27">
        <f t="shared" si="30"/>
        <v>0</v>
      </c>
      <c r="AL76" s="26">
        <v>0</v>
      </c>
      <c r="AM76" s="26">
        <v>0</v>
      </c>
      <c r="AN76" s="32">
        <f t="shared" si="37"/>
        <v>0</v>
      </c>
      <c r="AO76" s="26">
        <f t="shared" si="38"/>
        <v>0</v>
      </c>
      <c r="AP76" s="26">
        <f t="shared" si="39"/>
        <v>0</v>
      </c>
      <c r="AQ76" s="27">
        <f t="shared" si="27"/>
        <v>0</v>
      </c>
    </row>
    <row r="77" spans="3:43" x14ac:dyDescent="0.3">
      <c r="C77" s="25">
        <v>900156264</v>
      </c>
      <c r="D77" s="25" t="s">
        <v>16</v>
      </c>
      <c r="E77" s="26">
        <v>830283</v>
      </c>
      <c r="F77" s="26">
        <v>1219089863</v>
      </c>
      <c r="G77" s="27">
        <f t="shared" si="33"/>
        <v>1219920146</v>
      </c>
      <c r="H77" s="28">
        <v>493546</v>
      </c>
      <c r="I77" s="28">
        <v>0</v>
      </c>
      <c r="J77" s="29">
        <f t="shared" si="34"/>
        <v>493546</v>
      </c>
      <c r="K77" s="26">
        <v>0</v>
      </c>
      <c r="L77" s="30">
        <v>0</v>
      </c>
      <c r="M77" s="27">
        <f t="shared" si="35"/>
        <v>0</v>
      </c>
      <c r="N77" s="28">
        <v>652200</v>
      </c>
      <c r="O77" s="31">
        <v>0</v>
      </c>
      <c r="P77" s="32">
        <f t="shared" si="25"/>
        <v>652200</v>
      </c>
      <c r="Q77" s="26">
        <v>699682499</v>
      </c>
      <c r="R77" s="26">
        <v>0</v>
      </c>
      <c r="S77" s="26">
        <v>699682499</v>
      </c>
      <c r="T77" s="28">
        <v>340700</v>
      </c>
      <c r="U77" s="28">
        <v>0</v>
      </c>
      <c r="V77" s="32">
        <f t="shared" si="31"/>
        <v>340700</v>
      </c>
      <c r="W77" s="26">
        <v>769597487</v>
      </c>
      <c r="X77" s="32">
        <v>0</v>
      </c>
      <c r="Y77" s="27">
        <f t="shared" si="28"/>
        <v>769597487</v>
      </c>
      <c r="Z77" s="28">
        <v>3691138</v>
      </c>
      <c r="AA77" s="28">
        <v>0</v>
      </c>
      <c r="AB77" s="32">
        <f t="shared" si="29"/>
        <v>3691138</v>
      </c>
      <c r="AC77" s="26">
        <v>390199554</v>
      </c>
      <c r="AD77" s="28">
        <v>0</v>
      </c>
      <c r="AE77" s="27">
        <f t="shared" si="36"/>
        <v>390199554</v>
      </c>
      <c r="AF77" s="28">
        <v>192741598</v>
      </c>
      <c r="AG77" s="28">
        <v>0</v>
      </c>
      <c r="AH77" s="31">
        <f t="shared" si="32"/>
        <v>192741598</v>
      </c>
      <c r="AI77" s="26">
        <v>377916625</v>
      </c>
      <c r="AJ77" s="26">
        <v>0</v>
      </c>
      <c r="AK77" s="27">
        <f t="shared" si="30"/>
        <v>377916625</v>
      </c>
      <c r="AL77" s="26">
        <v>2597349</v>
      </c>
      <c r="AM77" s="26">
        <v>1421466</v>
      </c>
      <c r="AN77" s="32">
        <f t="shared" si="37"/>
        <v>4018815</v>
      </c>
      <c r="AO77" s="26">
        <f t="shared" si="38"/>
        <v>2438742979</v>
      </c>
      <c r="AP77" s="26">
        <f t="shared" si="39"/>
        <v>1220511329</v>
      </c>
      <c r="AQ77" s="27">
        <f t="shared" si="27"/>
        <v>3659254308</v>
      </c>
    </row>
    <row r="78" spans="3:43" x14ac:dyDescent="0.3">
      <c r="C78" s="25">
        <v>900226715</v>
      </c>
      <c r="D78" s="25" t="s">
        <v>18</v>
      </c>
      <c r="E78" s="26">
        <v>0</v>
      </c>
      <c r="F78" s="26">
        <v>542344667</v>
      </c>
      <c r="G78" s="27">
        <f t="shared" si="33"/>
        <v>542344667</v>
      </c>
      <c r="H78" s="28">
        <v>0</v>
      </c>
      <c r="I78" s="28">
        <v>343260503</v>
      </c>
      <c r="J78" s="29">
        <f t="shared" si="34"/>
        <v>343260503</v>
      </c>
      <c r="K78" s="26">
        <v>0</v>
      </c>
      <c r="L78" s="30">
        <v>214598636</v>
      </c>
      <c r="M78" s="27">
        <f t="shared" si="35"/>
        <v>214598636</v>
      </c>
      <c r="N78" s="28">
        <v>292459472</v>
      </c>
      <c r="O78" s="31">
        <v>0</v>
      </c>
      <c r="P78" s="32">
        <f t="shared" si="25"/>
        <v>292459472</v>
      </c>
      <c r="Q78" s="26">
        <v>884344324</v>
      </c>
      <c r="R78" s="26">
        <v>516137567</v>
      </c>
      <c r="S78" s="26">
        <v>1400481891</v>
      </c>
      <c r="T78" s="28">
        <v>171293874</v>
      </c>
      <c r="U78" s="28">
        <v>0</v>
      </c>
      <c r="V78" s="32">
        <f t="shared" si="31"/>
        <v>171293874</v>
      </c>
      <c r="W78" s="26">
        <v>164009506</v>
      </c>
      <c r="X78" s="32">
        <v>853360</v>
      </c>
      <c r="Y78" s="27">
        <f t="shared" si="28"/>
        <v>164862866</v>
      </c>
      <c r="Z78" s="28">
        <v>271699385</v>
      </c>
      <c r="AA78" s="28">
        <v>4442100</v>
      </c>
      <c r="AB78" s="32">
        <f t="shared" si="29"/>
        <v>276141485</v>
      </c>
      <c r="AC78" s="26">
        <v>0</v>
      </c>
      <c r="AD78" s="28">
        <v>0</v>
      </c>
      <c r="AE78" s="27">
        <f t="shared" si="36"/>
        <v>0</v>
      </c>
      <c r="AF78" s="28">
        <v>395521682</v>
      </c>
      <c r="AG78" s="28">
        <v>3680943</v>
      </c>
      <c r="AH78" s="31">
        <f t="shared" si="32"/>
        <v>399202625</v>
      </c>
      <c r="AI78" s="26">
        <v>394538945</v>
      </c>
      <c r="AJ78" s="26">
        <v>0</v>
      </c>
      <c r="AK78" s="27">
        <f t="shared" si="30"/>
        <v>394538945</v>
      </c>
      <c r="AL78" s="26">
        <v>264362179</v>
      </c>
      <c r="AM78" s="26">
        <v>0</v>
      </c>
      <c r="AN78" s="32">
        <f t="shared" si="37"/>
        <v>264362179</v>
      </c>
      <c r="AO78" s="26">
        <f t="shared" si="38"/>
        <v>2838229367</v>
      </c>
      <c r="AP78" s="26">
        <f t="shared" si="39"/>
        <v>1625317776</v>
      </c>
      <c r="AQ78" s="27">
        <f t="shared" si="27"/>
        <v>4463547143</v>
      </c>
    </row>
    <row r="79" spans="3:43" x14ac:dyDescent="0.3">
      <c r="C79" s="25">
        <v>830113831</v>
      </c>
      <c r="D79" s="25" t="s">
        <v>25</v>
      </c>
      <c r="E79" s="26">
        <v>0</v>
      </c>
      <c r="F79" s="26">
        <v>2066912</v>
      </c>
      <c r="G79" s="27">
        <f t="shared" si="33"/>
        <v>2066912</v>
      </c>
      <c r="H79" s="28">
        <v>0</v>
      </c>
      <c r="I79" s="28">
        <v>2001115</v>
      </c>
      <c r="J79" s="29">
        <f t="shared" si="34"/>
        <v>2001115</v>
      </c>
      <c r="K79" s="26">
        <v>7480254</v>
      </c>
      <c r="L79" s="30">
        <v>0</v>
      </c>
      <c r="M79" s="27">
        <f t="shared" si="35"/>
        <v>7480254</v>
      </c>
      <c r="N79" s="28">
        <v>0</v>
      </c>
      <c r="O79" s="31">
        <v>0</v>
      </c>
      <c r="P79" s="32">
        <f t="shared" si="25"/>
        <v>0</v>
      </c>
      <c r="Q79" s="26">
        <v>21830543</v>
      </c>
      <c r="R79" s="26">
        <v>0</v>
      </c>
      <c r="S79" s="26">
        <v>21830543</v>
      </c>
      <c r="T79" s="28">
        <v>1661422</v>
      </c>
      <c r="U79" s="28">
        <v>0</v>
      </c>
      <c r="V79" s="32">
        <f t="shared" si="31"/>
        <v>1661422</v>
      </c>
      <c r="W79" s="26">
        <v>25708769</v>
      </c>
      <c r="X79" s="32">
        <v>0</v>
      </c>
      <c r="Y79" s="27">
        <f t="shared" si="28"/>
        <v>25708769</v>
      </c>
      <c r="Z79" s="28">
        <v>32489105</v>
      </c>
      <c r="AA79" s="28">
        <v>0</v>
      </c>
      <c r="AB79" s="32">
        <f t="shared" si="29"/>
        <v>32489105</v>
      </c>
      <c r="AC79" s="26">
        <v>128500</v>
      </c>
      <c r="AD79" s="28">
        <v>0</v>
      </c>
      <c r="AE79" s="27">
        <f t="shared" si="36"/>
        <v>128500</v>
      </c>
      <c r="AF79" s="28">
        <v>0</v>
      </c>
      <c r="AG79" s="28">
        <v>0</v>
      </c>
      <c r="AH79" s="31">
        <f t="shared" si="32"/>
        <v>0</v>
      </c>
      <c r="AI79" s="26">
        <v>13557309</v>
      </c>
      <c r="AJ79" s="26">
        <v>0</v>
      </c>
      <c r="AK79" s="27">
        <f t="shared" si="30"/>
        <v>13557309</v>
      </c>
      <c r="AL79" s="26">
        <v>4213458</v>
      </c>
      <c r="AM79" s="26">
        <v>0</v>
      </c>
      <c r="AN79" s="32">
        <f t="shared" si="37"/>
        <v>4213458</v>
      </c>
      <c r="AO79" s="26">
        <f t="shared" si="38"/>
        <v>107069360</v>
      </c>
      <c r="AP79" s="26">
        <f t="shared" si="39"/>
        <v>4068027</v>
      </c>
      <c r="AQ79" s="27">
        <f t="shared" si="27"/>
        <v>111137387</v>
      </c>
    </row>
    <row r="80" spans="3:43" x14ac:dyDescent="0.3">
      <c r="C80" s="25">
        <v>900298372</v>
      </c>
      <c r="D80" s="25" t="s">
        <v>17</v>
      </c>
      <c r="E80" s="26">
        <v>36589046</v>
      </c>
      <c r="F80" s="26">
        <v>3909302.3</v>
      </c>
      <c r="G80" s="27">
        <f t="shared" si="33"/>
        <v>40498348.299999997</v>
      </c>
      <c r="H80" s="28">
        <v>5029348105</v>
      </c>
      <c r="I80" s="28">
        <v>0</v>
      </c>
      <c r="J80" s="29">
        <f t="shared" si="34"/>
        <v>5029348105</v>
      </c>
      <c r="K80" s="26">
        <v>44298386</v>
      </c>
      <c r="L80" s="30">
        <v>0</v>
      </c>
      <c r="M80" s="27">
        <f t="shared" si="35"/>
        <v>44298386</v>
      </c>
      <c r="N80" s="28">
        <v>74268603</v>
      </c>
      <c r="O80" s="31">
        <v>0</v>
      </c>
      <c r="P80" s="32">
        <f t="shared" si="25"/>
        <v>74268603</v>
      </c>
      <c r="Q80" s="26">
        <v>102268372.25</v>
      </c>
      <c r="R80" s="26">
        <v>0</v>
      </c>
      <c r="S80" s="26">
        <v>102268372.25</v>
      </c>
      <c r="T80" s="28">
        <v>4008260484</v>
      </c>
      <c r="U80" s="28">
        <v>0</v>
      </c>
      <c r="V80" s="32">
        <f t="shared" si="31"/>
        <v>4008260484</v>
      </c>
      <c r="W80" s="26">
        <v>61057609</v>
      </c>
      <c r="X80" s="32">
        <v>0</v>
      </c>
      <c r="Y80" s="27">
        <f t="shared" si="28"/>
        <v>61057609</v>
      </c>
      <c r="Z80" s="28">
        <v>3560646362</v>
      </c>
      <c r="AA80" s="28">
        <v>0</v>
      </c>
      <c r="AB80" s="32">
        <f t="shared" si="29"/>
        <v>3560646362</v>
      </c>
      <c r="AC80" s="26">
        <v>2051492636</v>
      </c>
      <c r="AD80" s="28">
        <v>0</v>
      </c>
      <c r="AE80" s="27">
        <f t="shared" si="36"/>
        <v>2051492636</v>
      </c>
      <c r="AF80" s="28">
        <v>3579856263</v>
      </c>
      <c r="AG80" s="28">
        <v>1500000000</v>
      </c>
      <c r="AH80" s="31">
        <f t="shared" si="32"/>
        <v>5079856263</v>
      </c>
      <c r="AI80" s="26">
        <v>1728285</v>
      </c>
      <c r="AJ80" s="26">
        <v>0</v>
      </c>
      <c r="AK80" s="27">
        <f t="shared" si="30"/>
        <v>1728285</v>
      </c>
      <c r="AL80" s="26">
        <v>546673545</v>
      </c>
      <c r="AM80" s="26">
        <v>0</v>
      </c>
      <c r="AN80" s="32">
        <f t="shared" si="37"/>
        <v>546673545</v>
      </c>
      <c r="AO80" s="26">
        <f t="shared" si="38"/>
        <v>19096487696.25</v>
      </c>
      <c r="AP80" s="26">
        <f t="shared" si="39"/>
        <v>1503909302.3</v>
      </c>
      <c r="AQ80" s="27">
        <f t="shared" si="27"/>
        <v>20600396998.549999</v>
      </c>
    </row>
    <row r="81" spans="3:43" x14ac:dyDescent="0.3">
      <c r="C81" s="25">
        <v>900604350</v>
      </c>
      <c r="D81" s="25" t="s">
        <v>26</v>
      </c>
      <c r="E81" s="26">
        <v>0</v>
      </c>
      <c r="F81" s="26">
        <v>6587933</v>
      </c>
      <c r="G81" s="27">
        <f t="shared" si="33"/>
        <v>6587933</v>
      </c>
      <c r="H81" s="28">
        <v>0</v>
      </c>
      <c r="I81" s="28">
        <v>16969858</v>
      </c>
      <c r="J81" s="29">
        <f t="shared" si="34"/>
        <v>16969858</v>
      </c>
      <c r="K81" s="26">
        <v>16588869</v>
      </c>
      <c r="L81" s="30">
        <v>0</v>
      </c>
      <c r="M81" s="27">
        <f t="shared" si="35"/>
        <v>16588869</v>
      </c>
      <c r="N81" s="28">
        <v>0</v>
      </c>
      <c r="O81" s="31">
        <v>16968753</v>
      </c>
      <c r="P81" s="32">
        <f t="shared" si="25"/>
        <v>16968753</v>
      </c>
      <c r="Q81" s="26">
        <v>17747314</v>
      </c>
      <c r="R81" s="26">
        <v>11991786</v>
      </c>
      <c r="S81" s="26">
        <v>29739100</v>
      </c>
      <c r="T81" s="28">
        <v>6256677</v>
      </c>
      <c r="U81" s="28">
        <v>0</v>
      </c>
      <c r="V81" s="32">
        <f t="shared" si="31"/>
        <v>6256677</v>
      </c>
      <c r="W81" s="26">
        <v>256911</v>
      </c>
      <c r="X81" s="32">
        <v>6024778</v>
      </c>
      <c r="Y81" s="27">
        <f t="shared" si="28"/>
        <v>6281689</v>
      </c>
      <c r="Z81" s="28">
        <v>10044731</v>
      </c>
      <c r="AA81" s="28">
        <v>0</v>
      </c>
      <c r="AB81" s="32">
        <f t="shared" si="29"/>
        <v>10044731</v>
      </c>
      <c r="AC81" s="26">
        <v>4516521</v>
      </c>
      <c r="AD81" s="28">
        <v>0</v>
      </c>
      <c r="AE81" s="27">
        <f t="shared" si="36"/>
        <v>4516521</v>
      </c>
      <c r="AF81" s="28">
        <v>0</v>
      </c>
      <c r="AG81" s="28">
        <v>0</v>
      </c>
      <c r="AH81" s="31">
        <f t="shared" si="32"/>
        <v>0</v>
      </c>
      <c r="AI81" s="26">
        <v>0</v>
      </c>
      <c r="AJ81" s="26">
        <v>0</v>
      </c>
      <c r="AK81" s="27">
        <f t="shared" si="30"/>
        <v>0</v>
      </c>
      <c r="AL81" s="26">
        <v>0</v>
      </c>
      <c r="AM81" s="26">
        <v>0</v>
      </c>
      <c r="AN81" s="32">
        <f t="shared" si="37"/>
        <v>0</v>
      </c>
      <c r="AO81" s="26">
        <f t="shared" si="38"/>
        <v>55411023</v>
      </c>
      <c r="AP81" s="26">
        <f t="shared" si="39"/>
        <v>58543108</v>
      </c>
      <c r="AQ81" s="27">
        <f t="shared" si="27"/>
        <v>113954131</v>
      </c>
    </row>
    <row r="82" spans="3:43" x14ac:dyDescent="0.3">
      <c r="C82" s="25">
        <v>900935126</v>
      </c>
      <c r="D82" s="25" t="s">
        <v>19</v>
      </c>
      <c r="E82" s="26">
        <v>54400</v>
      </c>
      <c r="F82" s="26">
        <v>126337200</v>
      </c>
      <c r="G82" s="27">
        <f t="shared" si="33"/>
        <v>126391600</v>
      </c>
      <c r="H82" s="28">
        <v>78979556</v>
      </c>
      <c r="I82" s="28">
        <v>0</v>
      </c>
      <c r="J82" s="29">
        <f t="shared" si="34"/>
        <v>78979556</v>
      </c>
      <c r="K82" s="26">
        <v>68893467</v>
      </c>
      <c r="L82" s="30">
        <v>34136888</v>
      </c>
      <c r="M82" s="27">
        <f t="shared" si="35"/>
        <v>103030355</v>
      </c>
      <c r="N82" s="28">
        <v>143436987.74000001</v>
      </c>
      <c r="O82" s="31">
        <v>0</v>
      </c>
      <c r="P82" s="32">
        <f t="shared" si="25"/>
        <v>143436987.74000001</v>
      </c>
      <c r="Q82" s="26">
        <v>110349532</v>
      </c>
      <c r="R82" s="26">
        <v>0</v>
      </c>
      <c r="S82" s="26">
        <v>110349532</v>
      </c>
      <c r="T82" s="28">
        <v>89404539</v>
      </c>
      <c r="U82" s="28">
        <v>116997830</v>
      </c>
      <c r="V82" s="32">
        <f t="shared" si="31"/>
        <v>206402369</v>
      </c>
      <c r="W82" s="26">
        <v>0</v>
      </c>
      <c r="X82" s="32">
        <v>66023662</v>
      </c>
      <c r="Y82" s="27">
        <f t="shared" si="28"/>
        <v>66023662</v>
      </c>
      <c r="Z82" s="28">
        <v>57128964</v>
      </c>
      <c r="AA82" s="28">
        <v>65506510</v>
      </c>
      <c r="AB82" s="32">
        <f t="shared" si="29"/>
        <v>122635474</v>
      </c>
      <c r="AC82" s="26">
        <v>373171026</v>
      </c>
      <c r="AD82" s="28">
        <v>0</v>
      </c>
      <c r="AE82" s="27">
        <f t="shared" si="36"/>
        <v>373171026</v>
      </c>
      <c r="AF82" s="28">
        <v>194327035</v>
      </c>
      <c r="AG82" s="28">
        <v>111529111</v>
      </c>
      <c r="AH82" s="31">
        <f t="shared" si="32"/>
        <v>305856146</v>
      </c>
      <c r="AI82" s="26">
        <v>256924237</v>
      </c>
      <c r="AJ82" s="26">
        <v>112575224</v>
      </c>
      <c r="AK82" s="27">
        <f t="shared" si="30"/>
        <v>369499461</v>
      </c>
      <c r="AL82" s="26">
        <v>91417047.010000005</v>
      </c>
      <c r="AM82" s="26">
        <v>0</v>
      </c>
      <c r="AN82" s="32">
        <f t="shared" si="37"/>
        <v>91417047.010000005</v>
      </c>
      <c r="AO82" s="26">
        <f t="shared" si="38"/>
        <v>1464086790.75</v>
      </c>
      <c r="AP82" s="26">
        <f t="shared" si="39"/>
        <v>633106425</v>
      </c>
      <c r="AQ82" s="27">
        <f t="shared" si="27"/>
        <v>2097193215.75</v>
      </c>
    </row>
    <row r="83" spans="3:43" x14ac:dyDescent="0.3">
      <c r="C83" s="25">
        <v>891856000</v>
      </c>
      <c r="D83" s="25" t="s">
        <v>20</v>
      </c>
      <c r="E83" s="26">
        <v>4100</v>
      </c>
      <c r="F83" s="26">
        <v>0</v>
      </c>
      <c r="G83" s="27">
        <f t="shared" si="33"/>
        <v>4100</v>
      </c>
      <c r="H83" s="28">
        <v>0</v>
      </c>
      <c r="I83" s="28">
        <v>50683161</v>
      </c>
      <c r="J83" s="29">
        <f t="shared" si="34"/>
        <v>50683161</v>
      </c>
      <c r="K83" s="26">
        <v>37100</v>
      </c>
      <c r="L83" s="30">
        <v>49011898</v>
      </c>
      <c r="M83" s="27">
        <f t="shared" si="35"/>
        <v>49048998</v>
      </c>
      <c r="N83" s="28">
        <v>13031104</v>
      </c>
      <c r="O83" s="31">
        <v>0</v>
      </c>
      <c r="P83" s="32">
        <f t="shared" si="25"/>
        <v>13031104</v>
      </c>
      <c r="Q83" s="26">
        <v>0</v>
      </c>
      <c r="R83" s="26">
        <v>0</v>
      </c>
      <c r="S83" s="26">
        <v>0</v>
      </c>
      <c r="T83" s="28">
        <v>0</v>
      </c>
      <c r="U83" s="28">
        <v>0</v>
      </c>
      <c r="V83" s="32">
        <f t="shared" si="31"/>
        <v>0</v>
      </c>
      <c r="W83" s="26">
        <v>0</v>
      </c>
      <c r="X83" s="32">
        <v>0</v>
      </c>
      <c r="Y83" s="27">
        <f t="shared" si="28"/>
        <v>0</v>
      </c>
      <c r="Z83" s="28">
        <v>6836238</v>
      </c>
      <c r="AA83" s="28">
        <v>613593</v>
      </c>
      <c r="AB83" s="32">
        <f t="shared" si="29"/>
        <v>7449831</v>
      </c>
      <c r="AC83" s="26">
        <v>0</v>
      </c>
      <c r="AD83" s="28">
        <v>0</v>
      </c>
      <c r="AE83" s="27">
        <f t="shared" si="36"/>
        <v>0</v>
      </c>
      <c r="AF83" s="28">
        <v>0</v>
      </c>
      <c r="AG83" s="28">
        <v>0</v>
      </c>
      <c r="AH83" s="31">
        <f t="shared" si="32"/>
        <v>0</v>
      </c>
      <c r="AI83" s="26">
        <v>0</v>
      </c>
      <c r="AJ83" s="26">
        <v>0</v>
      </c>
      <c r="AK83" s="27">
        <f t="shared" si="30"/>
        <v>0</v>
      </c>
      <c r="AL83" s="26">
        <v>0</v>
      </c>
      <c r="AM83" s="26">
        <v>0</v>
      </c>
      <c r="AN83" s="32">
        <f t="shared" si="37"/>
        <v>0</v>
      </c>
      <c r="AO83" s="26">
        <f t="shared" si="38"/>
        <v>19908542</v>
      </c>
      <c r="AP83" s="26">
        <f t="shared" si="39"/>
        <v>100308652</v>
      </c>
      <c r="AQ83" s="27">
        <f t="shared" si="27"/>
        <v>120217194</v>
      </c>
    </row>
    <row r="84" spans="3:43" x14ac:dyDescent="0.3">
      <c r="C84" s="25">
        <v>890700148</v>
      </c>
      <c r="D84" s="25" t="s">
        <v>117</v>
      </c>
      <c r="E84" s="26">
        <v>0</v>
      </c>
      <c r="F84" s="26">
        <v>0</v>
      </c>
      <c r="G84" s="27">
        <f t="shared" si="33"/>
        <v>0</v>
      </c>
      <c r="H84" s="28">
        <v>0</v>
      </c>
      <c r="I84" s="28">
        <v>0</v>
      </c>
      <c r="J84" s="29">
        <f t="shared" si="34"/>
        <v>0</v>
      </c>
      <c r="K84" s="26">
        <v>0</v>
      </c>
      <c r="L84" s="30">
        <v>0</v>
      </c>
      <c r="M84" s="27">
        <f t="shared" si="35"/>
        <v>0</v>
      </c>
      <c r="N84" s="28">
        <v>0</v>
      </c>
      <c r="O84" s="31">
        <v>0</v>
      </c>
      <c r="P84" s="32">
        <f t="shared" si="25"/>
        <v>0</v>
      </c>
      <c r="Q84" s="26">
        <v>0</v>
      </c>
      <c r="R84" s="26">
        <v>0</v>
      </c>
      <c r="S84" s="26">
        <v>0</v>
      </c>
      <c r="T84" s="28">
        <v>0</v>
      </c>
      <c r="U84" s="28">
        <v>0</v>
      </c>
      <c r="V84" s="32">
        <f t="shared" si="31"/>
        <v>0</v>
      </c>
      <c r="W84" s="26">
        <v>0</v>
      </c>
      <c r="X84" s="32">
        <v>0</v>
      </c>
      <c r="Y84" s="27">
        <f t="shared" si="28"/>
        <v>0</v>
      </c>
      <c r="Z84" s="28">
        <v>0</v>
      </c>
      <c r="AA84" s="28">
        <v>0</v>
      </c>
      <c r="AB84" s="32">
        <f t="shared" si="29"/>
        <v>0</v>
      </c>
      <c r="AC84" s="26">
        <v>0</v>
      </c>
      <c r="AD84" s="28">
        <v>0</v>
      </c>
      <c r="AE84" s="27">
        <f t="shared" si="36"/>
        <v>0</v>
      </c>
      <c r="AF84" s="28">
        <v>0</v>
      </c>
      <c r="AG84" s="28">
        <v>0</v>
      </c>
      <c r="AH84" s="31">
        <f t="shared" si="32"/>
        <v>0</v>
      </c>
      <c r="AI84" s="26">
        <v>0</v>
      </c>
      <c r="AJ84" s="26">
        <v>0</v>
      </c>
      <c r="AK84" s="27">
        <f t="shared" si="30"/>
        <v>0</v>
      </c>
      <c r="AL84" s="26">
        <v>0</v>
      </c>
      <c r="AM84" s="26">
        <v>0</v>
      </c>
      <c r="AN84" s="32">
        <f t="shared" si="37"/>
        <v>0</v>
      </c>
      <c r="AO84" s="26">
        <f t="shared" si="38"/>
        <v>0</v>
      </c>
      <c r="AP84" s="26">
        <f t="shared" si="39"/>
        <v>0</v>
      </c>
      <c r="AQ84" s="27">
        <f t="shared" si="27"/>
        <v>0</v>
      </c>
    </row>
    <row r="85" spans="3:43" x14ac:dyDescent="0.3">
      <c r="C85" s="25">
        <v>901021565</v>
      </c>
      <c r="D85" s="25" t="s">
        <v>118</v>
      </c>
      <c r="E85" s="26">
        <v>0</v>
      </c>
      <c r="F85" s="26">
        <v>8617330</v>
      </c>
      <c r="G85" s="27">
        <f t="shared" si="33"/>
        <v>8617330</v>
      </c>
      <c r="H85" s="28">
        <v>18914800</v>
      </c>
      <c r="I85" s="28">
        <v>0</v>
      </c>
      <c r="J85" s="29">
        <f t="shared" si="34"/>
        <v>18914800</v>
      </c>
      <c r="K85" s="26">
        <v>0</v>
      </c>
      <c r="L85" s="30">
        <v>18914800</v>
      </c>
      <c r="M85" s="27">
        <f t="shared" si="35"/>
        <v>18914800</v>
      </c>
      <c r="N85" s="28">
        <v>25585138</v>
      </c>
      <c r="O85" s="31">
        <v>0</v>
      </c>
      <c r="P85" s="32">
        <f t="shared" si="25"/>
        <v>25585138</v>
      </c>
      <c r="Q85" s="26">
        <v>23000000</v>
      </c>
      <c r="R85" s="26">
        <v>0</v>
      </c>
      <c r="S85" s="26">
        <v>23000000</v>
      </c>
      <c r="T85" s="28">
        <v>51076714</v>
      </c>
      <c r="U85" s="28">
        <v>0</v>
      </c>
      <c r="V85" s="32">
        <f t="shared" si="31"/>
        <v>51076714</v>
      </c>
      <c r="W85" s="26">
        <v>97540579</v>
      </c>
      <c r="X85" s="32">
        <v>0</v>
      </c>
      <c r="Y85" s="27">
        <f t="shared" si="28"/>
        <v>97540579</v>
      </c>
      <c r="Z85" s="28">
        <v>34464038</v>
      </c>
      <c r="AA85" s="28">
        <v>0</v>
      </c>
      <c r="AB85" s="32">
        <f t="shared" si="29"/>
        <v>34464038</v>
      </c>
      <c r="AC85" s="26">
        <v>0</v>
      </c>
      <c r="AD85" s="28">
        <v>0</v>
      </c>
      <c r="AE85" s="27">
        <f t="shared" si="36"/>
        <v>0</v>
      </c>
      <c r="AF85" s="28">
        <v>0</v>
      </c>
      <c r="AG85" s="28">
        <v>0</v>
      </c>
      <c r="AH85" s="31">
        <f t="shared" si="32"/>
        <v>0</v>
      </c>
      <c r="AI85" s="26">
        <v>0</v>
      </c>
      <c r="AJ85" s="26">
        <v>0</v>
      </c>
      <c r="AK85" s="27">
        <f t="shared" si="30"/>
        <v>0</v>
      </c>
      <c r="AL85" s="26">
        <v>0</v>
      </c>
      <c r="AM85" s="26">
        <v>0</v>
      </c>
      <c r="AN85" s="32">
        <f t="shared" si="37"/>
        <v>0</v>
      </c>
      <c r="AO85" s="26">
        <f t="shared" si="38"/>
        <v>250581269</v>
      </c>
      <c r="AP85" s="26">
        <f t="shared" si="39"/>
        <v>27532130</v>
      </c>
      <c r="AQ85" s="27">
        <f t="shared" si="27"/>
        <v>278113399</v>
      </c>
    </row>
    <row r="86" spans="3:43" x14ac:dyDescent="0.3">
      <c r="C86" s="25">
        <v>860045904</v>
      </c>
      <c r="D86" s="25" t="s">
        <v>119</v>
      </c>
      <c r="E86" s="26"/>
      <c r="F86" s="26"/>
      <c r="G86" s="27"/>
      <c r="H86" s="28"/>
      <c r="I86" s="28"/>
      <c r="J86" s="29"/>
      <c r="K86" s="26"/>
      <c r="L86" s="30"/>
      <c r="M86" s="27"/>
      <c r="N86" s="28"/>
      <c r="O86" s="31"/>
      <c r="P86" s="32">
        <v>0</v>
      </c>
      <c r="Q86" s="26">
        <v>0</v>
      </c>
      <c r="R86" s="26">
        <v>8392493</v>
      </c>
      <c r="S86" s="26">
        <v>8392493</v>
      </c>
      <c r="T86" s="28">
        <v>0</v>
      </c>
      <c r="U86" s="28">
        <v>0</v>
      </c>
      <c r="V86" s="32">
        <f t="shared" si="31"/>
        <v>0</v>
      </c>
      <c r="W86" s="26">
        <v>0</v>
      </c>
      <c r="X86" s="32">
        <v>110610422</v>
      </c>
      <c r="Y86" s="27">
        <f t="shared" si="28"/>
        <v>110610422</v>
      </c>
      <c r="Z86" s="28">
        <v>18323852</v>
      </c>
      <c r="AA86" s="28">
        <v>0</v>
      </c>
      <c r="AB86" s="32">
        <f t="shared" si="29"/>
        <v>18323852</v>
      </c>
      <c r="AC86" s="26">
        <v>0</v>
      </c>
      <c r="AD86" s="28">
        <v>0</v>
      </c>
      <c r="AE86" s="27">
        <f t="shared" si="36"/>
        <v>0</v>
      </c>
      <c r="AF86" s="28">
        <v>0</v>
      </c>
      <c r="AG86" s="28">
        <v>0</v>
      </c>
      <c r="AH86" s="31">
        <f t="shared" si="32"/>
        <v>0</v>
      </c>
      <c r="AI86" s="26">
        <v>0</v>
      </c>
      <c r="AJ86" s="26">
        <v>0</v>
      </c>
      <c r="AK86" s="27">
        <f t="shared" si="30"/>
        <v>0</v>
      </c>
      <c r="AL86" s="26">
        <v>0</v>
      </c>
      <c r="AM86" s="26">
        <v>0</v>
      </c>
      <c r="AN86" s="32">
        <f t="shared" si="37"/>
        <v>0</v>
      </c>
      <c r="AO86" s="26">
        <f t="shared" si="38"/>
        <v>18323852</v>
      </c>
      <c r="AP86" s="26">
        <f t="shared" si="39"/>
        <v>119002915</v>
      </c>
      <c r="AQ86" s="27">
        <f t="shared" si="27"/>
        <v>137326767</v>
      </c>
    </row>
    <row r="87" spans="3:43" x14ac:dyDescent="0.3">
      <c r="C87" s="25">
        <v>830074184</v>
      </c>
      <c r="D87" s="25" t="s">
        <v>170</v>
      </c>
      <c r="E87" s="26"/>
      <c r="F87" s="26"/>
      <c r="G87" s="27"/>
      <c r="H87" s="28"/>
      <c r="I87" s="28"/>
      <c r="J87" s="29"/>
      <c r="K87" s="26"/>
      <c r="L87" s="30"/>
      <c r="M87" s="27"/>
      <c r="N87" s="28"/>
      <c r="O87" s="31"/>
      <c r="P87" s="32"/>
      <c r="Q87" s="26"/>
      <c r="R87" s="26"/>
      <c r="S87" s="26"/>
      <c r="T87" s="28"/>
      <c r="U87" s="28"/>
      <c r="V87" s="32"/>
      <c r="W87" s="26"/>
      <c r="X87" s="32"/>
      <c r="Y87" s="27"/>
      <c r="Z87" s="28"/>
      <c r="AA87" s="28"/>
      <c r="AB87" s="32"/>
      <c r="AC87" s="26"/>
      <c r="AD87" s="28"/>
      <c r="AE87" s="27"/>
      <c r="AF87" s="28">
        <v>10096496</v>
      </c>
      <c r="AG87" s="28">
        <v>0</v>
      </c>
      <c r="AH87" s="31">
        <f t="shared" si="32"/>
        <v>10096496</v>
      </c>
      <c r="AI87" s="26">
        <v>0</v>
      </c>
      <c r="AJ87" s="26">
        <v>0</v>
      </c>
      <c r="AK87" s="27">
        <f t="shared" si="30"/>
        <v>0</v>
      </c>
      <c r="AL87" s="26">
        <v>0</v>
      </c>
      <c r="AM87" s="26">
        <v>0</v>
      </c>
      <c r="AN87" s="32">
        <f t="shared" si="37"/>
        <v>0</v>
      </c>
      <c r="AO87" s="26">
        <f t="shared" si="38"/>
        <v>10096496</v>
      </c>
      <c r="AP87" s="26">
        <f t="shared" si="39"/>
        <v>0</v>
      </c>
      <c r="AQ87" s="27">
        <f t="shared" si="27"/>
        <v>10096496</v>
      </c>
    </row>
    <row r="88" spans="3:43" x14ac:dyDescent="0.3">
      <c r="C88" s="25">
        <v>901093846</v>
      </c>
      <c r="D88" s="25" t="s">
        <v>27</v>
      </c>
      <c r="E88" s="26">
        <v>530700</v>
      </c>
      <c r="F88" s="26">
        <v>0</v>
      </c>
      <c r="G88" s="27">
        <f t="shared" si="33"/>
        <v>530700</v>
      </c>
      <c r="H88" s="28">
        <v>0</v>
      </c>
      <c r="I88" s="28">
        <v>0</v>
      </c>
      <c r="J88" s="29">
        <f t="shared" si="34"/>
        <v>0</v>
      </c>
      <c r="K88" s="26">
        <v>415853393</v>
      </c>
      <c r="L88" s="30">
        <v>0</v>
      </c>
      <c r="M88" s="27">
        <f t="shared" si="35"/>
        <v>415853393</v>
      </c>
      <c r="N88" s="28">
        <v>69221208</v>
      </c>
      <c r="O88" s="31">
        <v>0</v>
      </c>
      <c r="P88" s="32">
        <f t="shared" si="25"/>
        <v>69221208</v>
      </c>
      <c r="Q88" s="26">
        <v>0</v>
      </c>
      <c r="R88" s="26">
        <v>0</v>
      </c>
      <c r="S88" s="26">
        <v>0</v>
      </c>
      <c r="T88" s="28">
        <v>0</v>
      </c>
      <c r="U88" s="28">
        <v>0</v>
      </c>
      <c r="V88" s="32">
        <f t="shared" si="31"/>
        <v>0</v>
      </c>
      <c r="W88" s="26">
        <v>0</v>
      </c>
      <c r="X88" s="32">
        <v>0</v>
      </c>
      <c r="Y88" s="27">
        <f t="shared" si="28"/>
        <v>0</v>
      </c>
      <c r="Z88" s="28">
        <v>0</v>
      </c>
      <c r="AA88" s="28">
        <v>0</v>
      </c>
      <c r="AB88" s="32">
        <f t="shared" si="29"/>
        <v>0</v>
      </c>
      <c r="AC88" s="26">
        <v>0</v>
      </c>
      <c r="AD88" s="28">
        <v>0</v>
      </c>
      <c r="AE88" s="27">
        <f t="shared" si="36"/>
        <v>0</v>
      </c>
      <c r="AF88" s="28">
        <v>0</v>
      </c>
      <c r="AG88" s="28">
        <v>0</v>
      </c>
      <c r="AH88" s="31">
        <f t="shared" si="32"/>
        <v>0</v>
      </c>
      <c r="AI88" s="26">
        <v>0</v>
      </c>
      <c r="AJ88" s="26">
        <v>0</v>
      </c>
      <c r="AK88" s="27">
        <f t="shared" si="30"/>
        <v>0</v>
      </c>
      <c r="AL88" s="26">
        <v>0</v>
      </c>
      <c r="AM88" s="26">
        <v>0</v>
      </c>
      <c r="AN88" s="32">
        <f t="shared" si="37"/>
        <v>0</v>
      </c>
      <c r="AO88" s="26">
        <f t="shared" si="38"/>
        <v>485605301</v>
      </c>
      <c r="AP88" s="26">
        <f t="shared" si="39"/>
        <v>0</v>
      </c>
      <c r="AQ88" s="27">
        <f t="shared" si="27"/>
        <v>485605301</v>
      </c>
    </row>
    <row r="89" spans="3:43" x14ac:dyDescent="0.3">
      <c r="C89" s="25">
        <v>901097473</v>
      </c>
      <c r="D89" s="25" t="s">
        <v>110</v>
      </c>
      <c r="E89" s="26">
        <v>0</v>
      </c>
      <c r="F89" s="26">
        <v>0</v>
      </c>
      <c r="G89" s="27">
        <f t="shared" si="33"/>
        <v>0</v>
      </c>
      <c r="H89" s="28">
        <v>0</v>
      </c>
      <c r="I89" s="28">
        <v>0</v>
      </c>
      <c r="J89" s="29">
        <f t="shared" si="34"/>
        <v>0</v>
      </c>
      <c r="K89" s="26">
        <v>0</v>
      </c>
      <c r="L89" s="30">
        <v>0</v>
      </c>
      <c r="M89" s="27">
        <f t="shared" si="35"/>
        <v>0</v>
      </c>
      <c r="N89" s="28">
        <v>0</v>
      </c>
      <c r="O89" s="31">
        <v>0</v>
      </c>
      <c r="P89" s="32">
        <f t="shared" si="25"/>
        <v>0</v>
      </c>
      <c r="Q89" s="26">
        <v>0</v>
      </c>
      <c r="R89" s="26">
        <v>0</v>
      </c>
      <c r="S89" s="26">
        <v>0</v>
      </c>
      <c r="T89" s="28">
        <v>0</v>
      </c>
      <c r="U89" s="28">
        <v>0</v>
      </c>
      <c r="V89" s="32">
        <f t="shared" si="31"/>
        <v>0</v>
      </c>
      <c r="W89" s="26">
        <v>0</v>
      </c>
      <c r="X89" s="32">
        <v>0</v>
      </c>
      <c r="Y89" s="27">
        <f t="shared" si="28"/>
        <v>0</v>
      </c>
      <c r="Z89" s="28">
        <v>0</v>
      </c>
      <c r="AA89" s="28">
        <v>0</v>
      </c>
      <c r="AB89" s="32">
        <f t="shared" si="29"/>
        <v>0</v>
      </c>
      <c r="AC89" s="26">
        <v>0</v>
      </c>
      <c r="AD89" s="28">
        <v>0</v>
      </c>
      <c r="AE89" s="27">
        <f t="shared" si="36"/>
        <v>0</v>
      </c>
      <c r="AF89" s="28">
        <v>0</v>
      </c>
      <c r="AG89" s="28">
        <v>0</v>
      </c>
      <c r="AH89" s="31">
        <f t="shared" si="32"/>
        <v>0</v>
      </c>
      <c r="AI89" s="26">
        <v>0</v>
      </c>
      <c r="AJ89" s="26">
        <v>0</v>
      </c>
      <c r="AK89" s="27">
        <f t="shared" si="30"/>
        <v>0</v>
      </c>
      <c r="AL89" s="26">
        <v>0</v>
      </c>
      <c r="AM89" s="26">
        <v>0</v>
      </c>
      <c r="AN89" s="32">
        <f t="shared" si="37"/>
        <v>0</v>
      </c>
      <c r="AO89" s="26">
        <f t="shared" si="38"/>
        <v>0</v>
      </c>
      <c r="AP89" s="26">
        <f t="shared" si="39"/>
        <v>0</v>
      </c>
      <c r="AQ89" s="27">
        <f t="shared" si="27"/>
        <v>0</v>
      </c>
    </row>
    <row r="90" spans="3:43" x14ac:dyDescent="0.3">
      <c r="C90" s="25">
        <v>901543761</v>
      </c>
      <c r="D90" s="25" t="s">
        <v>120</v>
      </c>
      <c r="E90" s="26">
        <v>0</v>
      </c>
      <c r="F90" s="26">
        <v>0</v>
      </c>
      <c r="G90" s="27">
        <f t="shared" si="33"/>
        <v>0</v>
      </c>
      <c r="H90" s="28">
        <v>0</v>
      </c>
      <c r="I90" s="28">
        <v>0</v>
      </c>
      <c r="J90" s="29">
        <f t="shared" si="34"/>
        <v>0</v>
      </c>
      <c r="K90" s="26">
        <v>0</v>
      </c>
      <c r="L90" s="30">
        <v>1586467</v>
      </c>
      <c r="M90" s="27">
        <f t="shared" si="35"/>
        <v>1586467</v>
      </c>
      <c r="N90" s="28">
        <v>2571076</v>
      </c>
      <c r="O90" s="31">
        <v>0</v>
      </c>
      <c r="P90" s="32">
        <f t="shared" si="25"/>
        <v>2571076</v>
      </c>
      <c r="Q90" s="26">
        <v>14408758</v>
      </c>
      <c r="R90" s="26">
        <v>0</v>
      </c>
      <c r="S90" s="26">
        <v>14408758</v>
      </c>
      <c r="T90" s="28">
        <v>3157464</v>
      </c>
      <c r="U90" s="28">
        <v>0</v>
      </c>
      <c r="V90" s="32">
        <f t="shared" si="31"/>
        <v>3157464</v>
      </c>
      <c r="W90" s="26">
        <v>2480847</v>
      </c>
      <c r="X90" s="32">
        <v>1751201</v>
      </c>
      <c r="Y90" s="27">
        <f t="shared" si="28"/>
        <v>4232048</v>
      </c>
      <c r="Z90" s="28">
        <v>12420532</v>
      </c>
      <c r="AA90" s="28">
        <v>3927446</v>
      </c>
      <c r="AB90" s="32">
        <f t="shared" si="29"/>
        <v>16347978</v>
      </c>
      <c r="AC90" s="26">
        <v>21399435</v>
      </c>
      <c r="AD90" s="28">
        <v>0</v>
      </c>
      <c r="AE90" s="27">
        <f t="shared" si="36"/>
        <v>21399435</v>
      </c>
      <c r="AF90" s="28">
        <v>9699592</v>
      </c>
      <c r="AG90" s="28">
        <v>0</v>
      </c>
      <c r="AH90" s="31">
        <f t="shared" si="32"/>
        <v>9699592</v>
      </c>
      <c r="AI90" s="26">
        <v>9099683</v>
      </c>
      <c r="AJ90" s="26">
        <v>0</v>
      </c>
      <c r="AK90" s="27">
        <f t="shared" si="30"/>
        <v>9099683</v>
      </c>
      <c r="AL90" s="26">
        <v>3778564</v>
      </c>
      <c r="AM90" s="26">
        <v>0</v>
      </c>
      <c r="AN90" s="32">
        <f t="shared" si="37"/>
        <v>3778564</v>
      </c>
      <c r="AO90" s="26">
        <f t="shared" si="38"/>
        <v>79015951</v>
      </c>
      <c r="AP90" s="26">
        <f t="shared" si="39"/>
        <v>7265114</v>
      </c>
      <c r="AQ90" s="27">
        <f t="shared" si="27"/>
        <v>86281065</v>
      </c>
    </row>
    <row r="91" spans="3:43" x14ac:dyDescent="0.3">
      <c r="C91" s="25">
        <v>800250119</v>
      </c>
      <c r="D91" s="25" t="s">
        <v>111</v>
      </c>
      <c r="E91" s="26">
        <v>0</v>
      </c>
      <c r="F91" s="26">
        <v>0</v>
      </c>
      <c r="G91" s="27">
        <f>+E91+F91</f>
        <v>0</v>
      </c>
      <c r="H91" s="28">
        <v>0</v>
      </c>
      <c r="I91" s="28">
        <v>0</v>
      </c>
      <c r="J91" s="29">
        <f>+H91+I91</f>
        <v>0</v>
      </c>
      <c r="K91" s="26">
        <v>0</v>
      </c>
      <c r="L91" s="30">
        <v>0</v>
      </c>
      <c r="M91" s="27">
        <f>+K91+L91</f>
        <v>0</v>
      </c>
      <c r="N91" s="28">
        <v>0</v>
      </c>
      <c r="O91" s="31">
        <v>0</v>
      </c>
      <c r="P91" s="32">
        <f>+N91+O91</f>
        <v>0</v>
      </c>
      <c r="Q91" s="26">
        <v>0</v>
      </c>
      <c r="R91" s="26">
        <v>0</v>
      </c>
      <c r="S91" s="26">
        <v>0</v>
      </c>
      <c r="T91" s="28">
        <v>0</v>
      </c>
      <c r="U91" s="28">
        <v>0</v>
      </c>
      <c r="V91" s="32">
        <f>+T91+U91</f>
        <v>0</v>
      </c>
      <c r="W91" s="26">
        <v>0</v>
      </c>
      <c r="X91" s="32">
        <v>0</v>
      </c>
      <c r="Y91" s="27">
        <f>+W91+X91</f>
        <v>0</v>
      </c>
      <c r="Z91" s="28">
        <v>0</v>
      </c>
      <c r="AA91" s="28">
        <v>0</v>
      </c>
      <c r="AB91" s="32">
        <f>+Z91+AA91</f>
        <v>0</v>
      </c>
      <c r="AC91" s="26">
        <v>0</v>
      </c>
      <c r="AD91" s="28">
        <v>0</v>
      </c>
      <c r="AE91" s="27">
        <f>+AC91+AD91</f>
        <v>0</v>
      </c>
      <c r="AF91" s="28">
        <v>0</v>
      </c>
      <c r="AG91" s="28">
        <v>0</v>
      </c>
      <c r="AH91" s="31">
        <f>+AF91+AG91</f>
        <v>0</v>
      </c>
      <c r="AI91" s="26">
        <v>0</v>
      </c>
      <c r="AJ91" s="26">
        <v>0</v>
      </c>
      <c r="AK91" s="27">
        <f t="shared" si="30"/>
        <v>0</v>
      </c>
      <c r="AL91" s="26">
        <v>0</v>
      </c>
      <c r="AM91" s="26">
        <v>0</v>
      </c>
      <c r="AN91" s="32">
        <f t="shared" si="37"/>
        <v>0</v>
      </c>
      <c r="AO91" s="26">
        <f t="shared" si="38"/>
        <v>0</v>
      </c>
      <c r="AP91" s="26">
        <f t="shared" si="39"/>
        <v>0</v>
      </c>
      <c r="AQ91" s="27">
        <f t="shared" si="27"/>
        <v>0</v>
      </c>
    </row>
    <row r="92" spans="3:43" x14ac:dyDescent="0.3">
      <c r="C92" s="25">
        <v>800251440</v>
      </c>
      <c r="D92" s="25" t="s">
        <v>15</v>
      </c>
      <c r="E92" s="26"/>
      <c r="F92" s="26"/>
      <c r="G92" s="27"/>
      <c r="H92" s="28"/>
      <c r="I92" s="28"/>
      <c r="J92" s="29"/>
      <c r="K92" s="26"/>
      <c r="L92" s="30"/>
      <c r="M92" s="27"/>
      <c r="N92" s="28"/>
      <c r="O92" s="31"/>
      <c r="P92" s="32"/>
      <c r="Q92" s="26"/>
      <c r="R92" s="26"/>
      <c r="S92" s="26"/>
      <c r="T92" s="28">
        <v>1764313600</v>
      </c>
      <c r="U92" s="28">
        <v>0</v>
      </c>
      <c r="V92" s="32">
        <f t="shared" si="31"/>
        <v>1764313600</v>
      </c>
      <c r="W92" s="26">
        <v>0</v>
      </c>
      <c r="X92" s="32">
        <v>0</v>
      </c>
      <c r="Y92" s="27">
        <f t="shared" si="28"/>
        <v>0</v>
      </c>
      <c r="Z92" s="28">
        <v>0</v>
      </c>
      <c r="AA92" s="28">
        <v>0</v>
      </c>
      <c r="AB92" s="32">
        <f t="shared" si="29"/>
        <v>0</v>
      </c>
      <c r="AC92" s="26">
        <v>1500867711</v>
      </c>
      <c r="AD92" s="28">
        <v>0</v>
      </c>
      <c r="AE92" s="27">
        <f t="shared" si="36"/>
        <v>1500867711</v>
      </c>
      <c r="AF92" s="28">
        <v>695466429</v>
      </c>
      <c r="AG92" s="28">
        <v>0</v>
      </c>
      <c r="AH92" s="31">
        <f t="shared" si="32"/>
        <v>695466429</v>
      </c>
      <c r="AI92" s="26">
        <v>666264676</v>
      </c>
      <c r="AJ92" s="26">
        <v>0</v>
      </c>
      <c r="AK92" s="27">
        <f t="shared" si="30"/>
        <v>666264676</v>
      </c>
      <c r="AL92" s="26">
        <v>0</v>
      </c>
      <c r="AM92" s="26">
        <v>0</v>
      </c>
      <c r="AN92" s="32">
        <f t="shared" si="37"/>
        <v>0</v>
      </c>
      <c r="AO92" s="26">
        <f t="shared" si="38"/>
        <v>4626912416</v>
      </c>
      <c r="AP92" s="26">
        <f t="shared" si="39"/>
        <v>0</v>
      </c>
      <c r="AQ92" s="27">
        <f t="shared" si="27"/>
        <v>4626912416</v>
      </c>
    </row>
    <row r="93" spans="3:43" x14ac:dyDescent="0.3">
      <c r="C93" s="25">
        <v>900298372</v>
      </c>
      <c r="D93" s="25" t="s">
        <v>17</v>
      </c>
      <c r="E93" s="26">
        <v>0</v>
      </c>
      <c r="F93" s="26">
        <v>11686648749</v>
      </c>
      <c r="G93" s="27">
        <f t="shared" si="33"/>
        <v>11686648749</v>
      </c>
      <c r="H93" s="28">
        <v>11740784918</v>
      </c>
      <c r="I93" s="28">
        <v>0</v>
      </c>
      <c r="J93" s="29">
        <f t="shared" si="34"/>
        <v>11740784918</v>
      </c>
      <c r="K93" s="26">
        <v>13640376312</v>
      </c>
      <c r="L93" s="30">
        <v>0</v>
      </c>
      <c r="M93" s="27">
        <f t="shared" si="35"/>
        <v>13640376312</v>
      </c>
      <c r="N93" s="28">
        <v>13569578244</v>
      </c>
      <c r="O93" s="31">
        <v>0</v>
      </c>
      <c r="P93" s="32">
        <f t="shared" si="25"/>
        <v>13569578244</v>
      </c>
      <c r="Q93" s="26">
        <v>18293914529</v>
      </c>
      <c r="R93" s="26">
        <v>0</v>
      </c>
      <c r="S93" s="26">
        <v>18293914529</v>
      </c>
      <c r="T93" s="28">
        <v>14274307843</v>
      </c>
      <c r="U93" s="28">
        <v>0</v>
      </c>
      <c r="V93" s="32">
        <f t="shared" si="31"/>
        <v>14274307843</v>
      </c>
      <c r="W93" s="26">
        <v>13550582098</v>
      </c>
      <c r="X93" s="32">
        <v>0</v>
      </c>
      <c r="Y93" s="27">
        <f t="shared" si="28"/>
        <v>13550582098</v>
      </c>
      <c r="Z93" s="28">
        <v>14262296927</v>
      </c>
      <c r="AA93" s="28">
        <v>0</v>
      </c>
      <c r="AB93" s="32">
        <f t="shared" si="29"/>
        <v>14262296927</v>
      </c>
      <c r="AC93" s="26">
        <v>14256814608</v>
      </c>
      <c r="AD93" s="28">
        <v>0</v>
      </c>
      <c r="AE93" s="27">
        <f t="shared" si="36"/>
        <v>14256814608</v>
      </c>
      <c r="AF93" s="28">
        <v>14256226820</v>
      </c>
      <c r="AG93" s="28">
        <v>0</v>
      </c>
      <c r="AH93" s="31">
        <f t="shared" si="32"/>
        <v>14256226820</v>
      </c>
      <c r="AI93" s="26">
        <v>14339957288</v>
      </c>
      <c r="AJ93" s="26">
        <v>0</v>
      </c>
      <c r="AK93" s="27">
        <f t="shared" si="30"/>
        <v>14339957288</v>
      </c>
      <c r="AL93" s="26">
        <v>22470859876</v>
      </c>
      <c r="AM93" s="26">
        <v>0</v>
      </c>
      <c r="AN93" s="32">
        <f t="shared" si="37"/>
        <v>22470859876</v>
      </c>
      <c r="AO93" s="26">
        <f t="shared" si="38"/>
        <v>164655699463</v>
      </c>
      <c r="AP93" s="26">
        <f t="shared" si="39"/>
        <v>11686648749</v>
      </c>
      <c r="AQ93" s="27">
        <f t="shared" si="27"/>
        <v>176342348212</v>
      </c>
    </row>
    <row r="94" spans="3:43" x14ac:dyDescent="0.3">
      <c r="C94" s="25">
        <v>900298372</v>
      </c>
      <c r="D94" s="25" t="s">
        <v>17</v>
      </c>
      <c r="E94" s="26">
        <v>0</v>
      </c>
      <c r="F94" s="26">
        <v>1475126838</v>
      </c>
      <c r="G94" s="27">
        <f t="shared" si="33"/>
        <v>1475126838</v>
      </c>
      <c r="H94" s="28">
        <v>1136544287</v>
      </c>
      <c r="I94" s="28">
        <v>0</v>
      </c>
      <c r="J94" s="29">
        <f t="shared" si="34"/>
        <v>1136544287</v>
      </c>
      <c r="K94" s="26">
        <v>1240610014</v>
      </c>
      <c r="L94" s="30">
        <v>0</v>
      </c>
      <c r="M94" s="27">
        <f t="shared" si="35"/>
        <v>1240610014</v>
      </c>
      <c r="N94" s="28">
        <v>1699870819</v>
      </c>
      <c r="O94" s="31">
        <v>0</v>
      </c>
      <c r="P94" s="32">
        <f t="shared" si="25"/>
        <v>1699870819</v>
      </c>
      <c r="Q94" s="26">
        <v>2042724200</v>
      </c>
      <c r="R94" s="26">
        <v>0</v>
      </c>
      <c r="S94" s="26">
        <v>2042724200</v>
      </c>
      <c r="T94" s="28">
        <v>1888600000</v>
      </c>
      <c r="U94" s="28">
        <v>0</v>
      </c>
      <c r="V94" s="32">
        <f t="shared" si="31"/>
        <v>1888600000</v>
      </c>
      <c r="W94" s="26">
        <v>2309998044</v>
      </c>
      <c r="X94" s="32">
        <v>0</v>
      </c>
      <c r="Y94" s="27">
        <f t="shared" si="28"/>
        <v>2309998044</v>
      </c>
      <c r="Z94" s="28">
        <v>2156863571</v>
      </c>
      <c r="AA94" s="28">
        <v>0</v>
      </c>
      <c r="AB94" s="32">
        <f t="shared" si="29"/>
        <v>2156863571</v>
      </c>
      <c r="AC94" s="26">
        <v>2335138893</v>
      </c>
      <c r="AD94" s="28">
        <v>0</v>
      </c>
      <c r="AE94" s="27">
        <f t="shared" si="36"/>
        <v>2335138893</v>
      </c>
      <c r="AF94" s="28">
        <v>2233117051</v>
      </c>
      <c r="AG94" s="28">
        <v>0</v>
      </c>
      <c r="AH94" s="31">
        <f t="shared" si="32"/>
        <v>2233117051</v>
      </c>
      <c r="AI94" s="26">
        <v>2390048440</v>
      </c>
      <c r="AJ94" s="26">
        <v>0</v>
      </c>
      <c r="AK94" s="27">
        <f t="shared" si="30"/>
        <v>2390048440</v>
      </c>
      <c r="AL94" s="26">
        <v>1242500000</v>
      </c>
      <c r="AM94" s="26">
        <v>1799402976</v>
      </c>
      <c r="AN94" s="32">
        <f t="shared" si="37"/>
        <v>3041902976</v>
      </c>
      <c r="AO94" s="26">
        <f t="shared" si="38"/>
        <v>20676015319</v>
      </c>
      <c r="AP94" s="26">
        <f t="shared" si="39"/>
        <v>3274529814</v>
      </c>
      <c r="AQ94" s="27">
        <f t="shared" si="27"/>
        <v>23950545133</v>
      </c>
    </row>
    <row r="95" spans="3:43" x14ac:dyDescent="0.3">
      <c r="C95" s="21" t="s">
        <v>39</v>
      </c>
      <c r="E95" s="8">
        <f>+SUM(E96:E101)</f>
        <v>264800</v>
      </c>
      <c r="F95" s="8">
        <f>+SUM(F96:F101)</f>
        <v>249779183</v>
      </c>
      <c r="G95" s="8">
        <f t="shared" si="33"/>
        <v>250043983</v>
      </c>
      <c r="H95" s="8">
        <f>+SUM(H96:H101)</f>
        <v>1670972510</v>
      </c>
      <c r="I95" s="8">
        <f>+SUM(I96:I101)</f>
        <v>17958685520</v>
      </c>
      <c r="J95" s="8">
        <f t="shared" si="34"/>
        <v>19629658030</v>
      </c>
      <c r="K95" s="8">
        <f t="shared" ref="K95:AE95" si="40">+SUM(K96:K100)</f>
        <v>1500000</v>
      </c>
      <c r="L95" s="8">
        <f t="shared" si="40"/>
        <v>5758272409</v>
      </c>
      <c r="M95" s="8">
        <f t="shared" si="40"/>
        <v>5759772409</v>
      </c>
      <c r="N95" s="8">
        <f>+SUM(N96:N101)</f>
        <v>7083985528</v>
      </c>
      <c r="O95" s="8">
        <f>+SUM(O96:O101)</f>
        <v>10282566234</v>
      </c>
      <c r="P95" s="8">
        <f t="shared" si="25"/>
        <v>17366551762</v>
      </c>
      <c r="Q95" s="8">
        <f t="shared" si="40"/>
        <v>9250132147</v>
      </c>
      <c r="R95" s="8">
        <f t="shared" si="40"/>
        <v>1024753840</v>
      </c>
      <c r="S95" s="8">
        <f t="shared" si="40"/>
        <v>10274885987</v>
      </c>
      <c r="T95" s="8">
        <f>+SUM(T96:T101)</f>
        <v>10920502588</v>
      </c>
      <c r="U95" s="8">
        <f>+SUM(U96:U101)</f>
        <v>4627912902</v>
      </c>
      <c r="V95" s="8">
        <f t="shared" ref="V95:V103" si="41">+T95+U95</f>
        <v>15548415490</v>
      </c>
      <c r="W95" s="8">
        <f t="shared" si="40"/>
        <v>7647289504</v>
      </c>
      <c r="X95" s="8">
        <f t="shared" si="40"/>
        <v>2813230284</v>
      </c>
      <c r="Y95" s="8">
        <f t="shared" si="40"/>
        <v>10460519788</v>
      </c>
      <c r="Z95" s="8">
        <f>+SUM(Z96:Z101)</f>
        <v>7651733079</v>
      </c>
      <c r="AA95" s="8">
        <f>+SUM(AA96:AA101)</f>
        <v>0</v>
      </c>
      <c r="AB95" s="8">
        <f>+SUM(AB96:AB101)</f>
        <v>7651733079</v>
      </c>
      <c r="AC95" s="8">
        <f>+SUM(AC96:AC101)</f>
        <v>10535271957</v>
      </c>
      <c r="AD95" s="8">
        <f t="shared" si="40"/>
        <v>0</v>
      </c>
      <c r="AE95" s="8">
        <f t="shared" si="40"/>
        <v>7611303718</v>
      </c>
      <c r="AF95" s="8">
        <f>+SUM(AF96:AF101)</f>
        <v>8671837930</v>
      </c>
      <c r="AG95" s="8">
        <f>+SUM(AG96:AG101)</f>
        <v>0</v>
      </c>
      <c r="AH95" s="8">
        <f t="shared" ref="AH95:AH102" si="42">+AF95+AG95</f>
        <v>8671837930</v>
      </c>
      <c r="AI95" s="8">
        <f>+SUM(AI96:AI101)</f>
        <v>3932792215</v>
      </c>
      <c r="AJ95" s="8">
        <f>+SUM(AJ96:AJ101)</f>
        <v>6618965017</v>
      </c>
      <c r="AK95" s="8">
        <f>+AI95+AJ95</f>
        <v>10551757232</v>
      </c>
      <c r="AL95" s="8">
        <f>+SUM(AL96:AL101)</f>
        <v>14410015302</v>
      </c>
      <c r="AM95" s="8">
        <f>+SUM(AM96:AM101)</f>
        <v>475477</v>
      </c>
      <c r="AN95" s="22">
        <f t="shared" si="23"/>
        <v>14410490779</v>
      </c>
      <c r="AO95" s="24">
        <f t="shared" ref="AO95:AP95" si="43">SUM(AO96:AO101)</f>
        <v>81776297560</v>
      </c>
      <c r="AP95" s="24">
        <f t="shared" si="43"/>
        <v>49334640866</v>
      </c>
      <c r="AQ95" s="24">
        <f>SUM(AQ96:AQ101)</f>
        <v>131110938426</v>
      </c>
    </row>
    <row r="96" spans="3:43" x14ac:dyDescent="0.3">
      <c r="C96" s="25">
        <v>800246953</v>
      </c>
      <c r="D96" s="25" t="s">
        <v>121</v>
      </c>
      <c r="E96" s="26">
        <v>0</v>
      </c>
      <c r="F96" s="26">
        <v>0</v>
      </c>
      <c r="G96" s="27">
        <f t="shared" si="33"/>
        <v>0</v>
      </c>
      <c r="H96" s="28">
        <v>1670952710</v>
      </c>
      <c r="I96" s="28">
        <v>8285365410</v>
      </c>
      <c r="J96" s="29">
        <f t="shared" si="34"/>
        <v>9956318120</v>
      </c>
      <c r="K96" s="26">
        <v>0</v>
      </c>
      <c r="L96" s="30">
        <v>5728015495</v>
      </c>
      <c r="M96" s="27">
        <f t="shared" ref="M96:M101" si="44">+K96+L96</f>
        <v>5728015495</v>
      </c>
      <c r="N96" s="28">
        <v>5091569332</v>
      </c>
      <c r="O96" s="31">
        <v>0</v>
      </c>
      <c r="P96" s="32">
        <f t="shared" si="25"/>
        <v>5091569332</v>
      </c>
      <c r="Q96" s="26">
        <v>8672698015</v>
      </c>
      <c r="R96" s="26">
        <v>481725885</v>
      </c>
      <c r="S96" s="27">
        <v>9154423900</v>
      </c>
      <c r="T96" s="28">
        <v>6618965021</v>
      </c>
      <c r="U96" s="28">
        <v>0</v>
      </c>
      <c r="V96" s="32">
        <f>+T96+U96</f>
        <v>6618965021</v>
      </c>
      <c r="W96" s="26">
        <v>6618965018</v>
      </c>
      <c r="X96" s="32">
        <v>0</v>
      </c>
      <c r="Y96" s="27">
        <f>+W96+X96</f>
        <v>6618965018</v>
      </c>
      <c r="Z96" s="28">
        <v>6618965017</v>
      </c>
      <c r="AA96" s="28"/>
      <c r="AB96" s="32">
        <f t="shared" si="29"/>
        <v>6618965017</v>
      </c>
      <c r="AC96" s="26">
        <v>6618965017</v>
      </c>
      <c r="AD96" s="28"/>
      <c r="AE96" s="27">
        <f t="shared" si="36"/>
        <v>6618965017</v>
      </c>
      <c r="AF96" s="28">
        <v>6618965017</v>
      </c>
      <c r="AG96" s="28">
        <v>0</v>
      </c>
      <c r="AH96" s="31">
        <f t="shared" si="32"/>
        <v>6618965017</v>
      </c>
      <c r="AI96" s="26">
        <v>0</v>
      </c>
      <c r="AJ96" s="26">
        <v>6618965017</v>
      </c>
      <c r="AK96" s="27">
        <f>+AI96+AJ96</f>
        <v>6618965017</v>
      </c>
      <c r="AL96" s="26">
        <v>6618965017</v>
      </c>
      <c r="AM96" s="26">
        <v>0</v>
      </c>
      <c r="AN96" s="32">
        <f t="shared" si="37"/>
        <v>6618965017</v>
      </c>
      <c r="AO96" s="26">
        <f t="shared" ref="AO96:AP146" si="45">+AL96+AF96+AI96+AC96+Z96+W96+T96+Q96+N96+K96+H96+E96</f>
        <v>55149010164</v>
      </c>
      <c r="AP96" s="26">
        <f t="shared" si="45"/>
        <v>21114071807</v>
      </c>
      <c r="AQ96" s="27">
        <f t="shared" ref="AQ96:AQ101" si="46">+AP96+AO96</f>
        <v>76263081971</v>
      </c>
    </row>
    <row r="97" spans="3:43" x14ac:dyDescent="0.3">
      <c r="C97" s="25">
        <v>800246953</v>
      </c>
      <c r="D97" s="25" t="s">
        <v>122</v>
      </c>
      <c r="E97" s="26">
        <v>264800</v>
      </c>
      <c r="F97" s="26">
        <v>230848558</v>
      </c>
      <c r="G97" s="27">
        <f t="shared" si="33"/>
        <v>231113358</v>
      </c>
      <c r="H97" s="28">
        <v>19800</v>
      </c>
      <c r="I97" s="28">
        <v>5479838378</v>
      </c>
      <c r="J97" s="29">
        <f t="shared" si="34"/>
        <v>5479858178</v>
      </c>
      <c r="K97" s="26">
        <v>1500000</v>
      </c>
      <c r="L97" s="30">
        <v>30256914</v>
      </c>
      <c r="M97" s="27">
        <f t="shared" si="44"/>
        <v>31756914</v>
      </c>
      <c r="N97" s="28">
        <v>261204692</v>
      </c>
      <c r="O97" s="31">
        <v>10274103096</v>
      </c>
      <c r="P97" s="32">
        <f t="shared" si="25"/>
        <v>10535307788</v>
      </c>
      <c r="Q97" s="26">
        <v>6594695</v>
      </c>
      <c r="R97" s="26">
        <v>533974074</v>
      </c>
      <c r="S97" s="27">
        <v>540568769</v>
      </c>
      <c r="T97" s="28">
        <v>62101162</v>
      </c>
      <c r="U97" s="28">
        <v>4627912902</v>
      </c>
      <c r="V97" s="32">
        <f t="shared" ref="V97:V101" si="47">+T97+U97</f>
        <v>4690014064</v>
      </c>
      <c r="W97" s="26">
        <v>231571605</v>
      </c>
      <c r="X97" s="32">
        <v>2813230284</v>
      </c>
      <c r="Y97" s="27">
        <f t="shared" ref="Y97:Y101" si="48">+W97+X97</f>
        <v>3044801889</v>
      </c>
      <c r="Z97" s="28">
        <v>212872976</v>
      </c>
      <c r="AA97" s="28"/>
      <c r="AB97" s="32">
        <f t="shared" si="29"/>
        <v>212872976</v>
      </c>
      <c r="AC97" s="26">
        <v>191879210</v>
      </c>
      <c r="AD97" s="28"/>
      <c r="AE97" s="27">
        <f t="shared" si="36"/>
        <v>191879210</v>
      </c>
      <c r="AF97" s="28">
        <v>249345859</v>
      </c>
      <c r="AG97" s="28">
        <v>0</v>
      </c>
      <c r="AH97" s="31">
        <f t="shared" si="32"/>
        <v>249345859</v>
      </c>
      <c r="AI97" s="26">
        <v>3097097594</v>
      </c>
      <c r="AJ97" s="26">
        <v>0</v>
      </c>
      <c r="AK97" s="27">
        <f t="shared" ref="AK97:AK101" si="49">+AI97+AJ97</f>
        <v>3097097594</v>
      </c>
      <c r="AL97" s="26">
        <v>518294001</v>
      </c>
      <c r="AM97" s="26">
        <v>475477</v>
      </c>
      <c r="AN97" s="32">
        <f t="shared" si="37"/>
        <v>518769478</v>
      </c>
      <c r="AO97" s="26">
        <f t="shared" si="45"/>
        <v>4832746394</v>
      </c>
      <c r="AP97" s="26">
        <f t="shared" si="45"/>
        <v>23990639683</v>
      </c>
      <c r="AQ97" s="27">
        <f t="shared" si="46"/>
        <v>28823386077</v>
      </c>
    </row>
    <row r="98" spans="3:43" x14ac:dyDescent="0.3">
      <c r="C98" s="25">
        <v>800246953</v>
      </c>
      <c r="D98" s="25" t="s">
        <v>123</v>
      </c>
      <c r="E98" s="26">
        <v>0</v>
      </c>
      <c r="F98" s="26">
        <v>0</v>
      </c>
      <c r="G98" s="27">
        <f t="shared" si="33"/>
        <v>0</v>
      </c>
      <c r="H98" s="28">
        <v>0</v>
      </c>
      <c r="I98" s="28">
        <v>0</v>
      </c>
      <c r="J98" s="29">
        <f t="shared" si="34"/>
        <v>0</v>
      </c>
      <c r="K98" s="26">
        <v>0</v>
      </c>
      <c r="L98" s="30">
        <v>0</v>
      </c>
      <c r="M98" s="27">
        <f t="shared" si="44"/>
        <v>0</v>
      </c>
      <c r="N98" s="28">
        <v>776822765</v>
      </c>
      <c r="O98" s="31">
        <v>0</v>
      </c>
      <c r="P98" s="32">
        <f t="shared" si="25"/>
        <v>776822765</v>
      </c>
      <c r="Q98" s="26">
        <v>570839437</v>
      </c>
      <c r="R98" s="26">
        <v>0</v>
      </c>
      <c r="S98" s="27">
        <v>570839437</v>
      </c>
      <c r="T98" s="28">
        <v>1393805643</v>
      </c>
      <c r="U98" s="28">
        <v>0</v>
      </c>
      <c r="V98" s="32">
        <f t="shared" si="47"/>
        <v>1393805643</v>
      </c>
      <c r="W98" s="26">
        <v>796752881</v>
      </c>
      <c r="X98" s="32">
        <v>0</v>
      </c>
      <c r="Y98" s="27">
        <f t="shared" si="48"/>
        <v>796752881</v>
      </c>
      <c r="Z98" s="28">
        <v>819895086</v>
      </c>
      <c r="AA98" s="28"/>
      <c r="AB98" s="32">
        <f t="shared" si="29"/>
        <v>819895086</v>
      </c>
      <c r="AC98" s="26">
        <v>800459491</v>
      </c>
      <c r="AD98" s="28"/>
      <c r="AE98" s="27">
        <f t="shared" si="36"/>
        <v>800459491</v>
      </c>
      <c r="AF98" s="28">
        <v>829486443</v>
      </c>
      <c r="AG98" s="28">
        <v>0</v>
      </c>
      <c r="AH98" s="31">
        <f t="shared" si="32"/>
        <v>829486443</v>
      </c>
      <c r="AI98" s="26">
        <v>835694621</v>
      </c>
      <c r="AJ98" s="26">
        <v>0</v>
      </c>
      <c r="AK98" s="27">
        <f t="shared" si="49"/>
        <v>835694621</v>
      </c>
      <c r="AL98" s="26">
        <v>2914556136</v>
      </c>
      <c r="AM98" s="26">
        <v>0</v>
      </c>
      <c r="AN98" s="32">
        <f t="shared" si="37"/>
        <v>2914556136</v>
      </c>
      <c r="AO98" s="26">
        <f t="shared" si="45"/>
        <v>9738312503</v>
      </c>
      <c r="AP98" s="26">
        <f t="shared" si="45"/>
        <v>0</v>
      </c>
      <c r="AQ98" s="27">
        <f t="shared" si="46"/>
        <v>9738312503</v>
      </c>
    </row>
    <row r="99" spans="3:43" x14ac:dyDescent="0.3">
      <c r="C99" s="25">
        <v>800246953</v>
      </c>
      <c r="D99" s="25" t="s">
        <v>124</v>
      </c>
      <c r="E99" s="26">
        <v>0</v>
      </c>
      <c r="F99" s="26">
        <v>18930625</v>
      </c>
      <c r="G99" s="27">
        <f t="shared" si="33"/>
        <v>18930625</v>
      </c>
      <c r="H99" s="28">
        <v>0</v>
      </c>
      <c r="I99" s="28">
        <v>0</v>
      </c>
      <c r="J99" s="29">
        <f t="shared" si="34"/>
        <v>0</v>
      </c>
      <c r="K99" s="26">
        <v>0</v>
      </c>
      <c r="L99" s="30">
        <v>0</v>
      </c>
      <c r="M99" s="27">
        <f t="shared" si="44"/>
        <v>0</v>
      </c>
      <c r="N99" s="28">
        <v>0</v>
      </c>
      <c r="O99" s="31">
        <v>8463138</v>
      </c>
      <c r="P99" s="32">
        <f t="shared" si="25"/>
        <v>8463138</v>
      </c>
      <c r="Q99" s="26">
        <v>0</v>
      </c>
      <c r="R99" s="26">
        <v>9053881</v>
      </c>
      <c r="S99" s="27">
        <v>9053881</v>
      </c>
      <c r="T99" s="28">
        <v>0</v>
      </c>
      <c r="U99" s="28">
        <v>0</v>
      </c>
      <c r="V99" s="32">
        <f t="shared" si="47"/>
        <v>0</v>
      </c>
      <c r="W99" s="26">
        <v>0</v>
      </c>
      <c r="X99" s="32">
        <v>0</v>
      </c>
      <c r="Y99" s="27">
        <f t="shared" si="48"/>
        <v>0</v>
      </c>
      <c r="Z99" s="28"/>
      <c r="AA99" s="28"/>
      <c r="AB99" s="32"/>
      <c r="AC99" s="26">
        <v>0</v>
      </c>
      <c r="AD99" s="28"/>
      <c r="AE99" s="27">
        <f t="shared" si="36"/>
        <v>0</v>
      </c>
      <c r="AF99" s="28">
        <v>0</v>
      </c>
      <c r="AG99" s="28">
        <v>0</v>
      </c>
      <c r="AH99" s="31">
        <f t="shared" si="32"/>
        <v>0</v>
      </c>
      <c r="AI99" s="26">
        <v>0</v>
      </c>
      <c r="AJ99" s="26">
        <v>0</v>
      </c>
      <c r="AK99" s="27">
        <f t="shared" si="49"/>
        <v>0</v>
      </c>
      <c r="AL99" s="26">
        <v>0</v>
      </c>
      <c r="AM99" s="26">
        <v>0</v>
      </c>
      <c r="AN99" s="32">
        <f t="shared" si="37"/>
        <v>0</v>
      </c>
      <c r="AO99" s="26">
        <f t="shared" si="45"/>
        <v>0</v>
      </c>
      <c r="AP99" s="26">
        <f t="shared" si="45"/>
        <v>36447644</v>
      </c>
      <c r="AQ99" s="27">
        <f t="shared" si="46"/>
        <v>36447644</v>
      </c>
    </row>
    <row r="100" spans="3:43" x14ac:dyDescent="0.3">
      <c r="C100" s="25">
        <v>800246953</v>
      </c>
      <c r="D100" s="25" t="s">
        <v>125</v>
      </c>
      <c r="E100" s="26">
        <v>0</v>
      </c>
      <c r="F100" s="26">
        <v>0</v>
      </c>
      <c r="G100" s="27">
        <f t="shared" si="33"/>
        <v>0</v>
      </c>
      <c r="H100" s="28">
        <v>0</v>
      </c>
      <c r="I100" s="28">
        <v>0</v>
      </c>
      <c r="J100" s="29">
        <f t="shared" si="34"/>
        <v>0</v>
      </c>
      <c r="K100" s="26">
        <v>0</v>
      </c>
      <c r="L100" s="30">
        <v>0</v>
      </c>
      <c r="M100" s="27">
        <f t="shared" si="44"/>
        <v>0</v>
      </c>
      <c r="N100" s="28">
        <v>0</v>
      </c>
      <c r="O100" s="31">
        <v>0</v>
      </c>
      <c r="P100" s="32">
        <f t="shared" si="25"/>
        <v>0</v>
      </c>
      <c r="Q100" s="26">
        <v>0</v>
      </c>
      <c r="R100" s="26">
        <v>0</v>
      </c>
      <c r="S100" s="27">
        <v>0</v>
      </c>
      <c r="T100" s="28">
        <v>0</v>
      </c>
      <c r="U100" s="28">
        <v>0</v>
      </c>
      <c r="V100" s="32">
        <f t="shared" si="47"/>
        <v>0</v>
      </c>
      <c r="W100" s="26">
        <v>0</v>
      </c>
      <c r="X100" s="32">
        <v>0</v>
      </c>
      <c r="Y100" s="27">
        <f t="shared" si="48"/>
        <v>0</v>
      </c>
      <c r="Z100" s="28"/>
      <c r="AA100" s="28"/>
      <c r="AB100" s="32"/>
      <c r="AC100" s="26">
        <v>0</v>
      </c>
      <c r="AD100" s="28"/>
      <c r="AE100" s="27">
        <f t="shared" si="36"/>
        <v>0</v>
      </c>
      <c r="AF100" s="28">
        <v>0</v>
      </c>
      <c r="AG100" s="28">
        <v>0</v>
      </c>
      <c r="AH100" s="31">
        <f t="shared" si="32"/>
        <v>0</v>
      </c>
      <c r="AI100" s="26">
        <v>0</v>
      </c>
      <c r="AJ100" s="26">
        <v>0</v>
      </c>
      <c r="AK100" s="27">
        <f t="shared" si="49"/>
        <v>0</v>
      </c>
      <c r="AL100" s="26">
        <v>0</v>
      </c>
      <c r="AM100" s="26">
        <v>0</v>
      </c>
      <c r="AN100" s="32">
        <f t="shared" si="37"/>
        <v>0</v>
      </c>
      <c r="AO100" s="26">
        <f t="shared" si="45"/>
        <v>0</v>
      </c>
      <c r="AP100" s="26">
        <f t="shared" si="45"/>
        <v>0</v>
      </c>
      <c r="AQ100" s="27">
        <f t="shared" si="46"/>
        <v>0</v>
      </c>
    </row>
    <row r="101" spans="3:43" x14ac:dyDescent="0.3">
      <c r="C101" s="25">
        <v>800246953</v>
      </c>
      <c r="D101" s="25" t="s">
        <v>126</v>
      </c>
      <c r="E101" s="26">
        <v>0</v>
      </c>
      <c r="F101" s="26">
        <v>0</v>
      </c>
      <c r="G101" s="27">
        <f t="shared" si="33"/>
        <v>0</v>
      </c>
      <c r="H101" s="28">
        <v>0</v>
      </c>
      <c r="I101" s="28">
        <v>4193481732</v>
      </c>
      <c r="J101" s="29">
        <f t="shared" si="34"/>
        <v>4193481732</v>
      </c>
      <c r="K101" s="26">
        <v>0</v>
      </c>
      <c r="L101" s="30">
        <v>0</v>
      </c>
      <c r="M101" s="27">
        <f t="shared" si="44"/>
        <v>0</v>
      </c>
      <c r="N101" s="28">
        <v>954388739</v>
      </c>
      <c r="O101" s="31">
        <v>0</v>
      </c>
      <c r="P101" s="32">
        <f t="shared" si="25"/>
        <v>954388739</v>
      </c>
      <c r="Q101" s="26">
        <v>0</v>
      </c>
      <c r="R101" s="26">
        <v>0</v>
      </c>
      <c r="S101" s="33">
        <v>0</v>
      </c>
      <c r="T101" s="28">
        <v>2845630762</v>
      </c>
      <c r="U101" s="28">
        <v>0</v>
      </c>
      <c r="V101" s="32">
        <f t="shared" si="47"/>
        <v>2845630762</v>
      </c>
      <c r="W101" s="26">
        <v>0</v>
      </c>
      <c r="X101" s="33">
        <v>0</v>
      </c>
      <c r="Y101" s="27">
        <f t="shared" si="48"/>
        <v>0</v>
      </c>
      <c r="Z101" s="28"/>
      <c r="AA101" s="28"/>
      <c r="AB101" s="32"/>
      <c r="AC101" s="26">
        <v>2923968239</v>
      </c>
      <c r="AD101" s="28"/>
      <c r="AE101" s="27">
        <f t="shared" si="36"/>
        <v>2923968239</v>
      </c>
      <c r="AF101" s="28">
        <v>974040611</v>
      </c>
      <c r="AG101" s="28">
        <v>0</v>
      </c>
      <c r="AH101" s="31">
        <f t="shared" si="32"/>
        <v>974040611</v>
      </c>
      <c r="AI101" s="26">
        <v>0</v>
      </c>
      <c r="AJ101" s="26">
        <v>0</v>
      </c>
      <c r="AK101" s="27">
        <f t="shared" si="49"/>
        <v>0</v>
      </c>
      <c r="AL101" s="26">
        <v>4358200148</v>
      </c>
      <c r="AM101" s="26">
        <v>0</v>
      </c>
      <c r="AN101" s="32">
        <f t="shared" si="37"/>
        <v>4358200148</v>
      </c>
      <c r="AO101" s="26">
        <f t="shared" si="45"/>
        <v>12056228499</v>
      </c>
      <c r="AP101" s="26">
        <f t="shared" si="45"/>
        <v>4193481732</v>
      </c>
      <c r="AQ101" s="27">
        <f t="shared" si="46"/>
        <v>16249710231</v>
      </c>
    </row>
    <row r="102" spans="3:43" x14ac:dyDescent="0.3">
      <c r="C102" s="21" t="s">
        <v>40</v>
      </c>
      <c r="E102" s="8">
        <f>+SUM(E103:E200)</f>
        <v>56821900</v>
      </c>
      <c r="F102" s="8">
        <f>+SUM(F103:F200)</f>
        <v>160539345</v>
      </c>
      <c r="G102" s="8">
        <f t="shared" si="33"/>
        <v>217361245</v>
      </c>
      <c r="H102" s="8">
        <f>+SUM(H103:H200)</f>
        <v>273956259</v>
      </c>
      <c r="I102" s="8">
        <f>+SUM(I103:I200)</f>
        <v>44248743</v>
      </c>
      <c r="J102" s="8">
        <f t="shared" si="34"/>
        <v>318205002</v>
      </c>
      <c r="K102" s="8">
        <f t="shared" ref="K102:U102" si="50">+SUM(K103:K200)</f>
        <v>128513554</v>
      </c>
      <c r="L102" s="8">
        <f t="shared" si="50"/>
        <v>759021606</v>
      </c>
      <c r="M102" s="8">
        <f t="shared" si="50"/>
        <v>887535160</v>
      </c>
      <c r="N102" s="8">
        <f t="shared" si="50"/>
        <v>143493082</v>
      </c>
      <c r="O102" s="8">
        <f t="shared" si="50"/>
        <v>1270600</v>
      </c>
      <c r="P102" s="8">
        <f t="shared" si="50"/>
        <v>144763682</v>
      </c>
      <c r="Q102" s="8">
        <f t="shared" si="50"/>
        <v>279598298</v>
      </c>
      <c r="R102" s="8">
        <f t="shared" si="50"/>
        <v>1379188462</v>
      </c>
      <c r="S102" s="8">
        <f t="shared" si="50"/>
        <v>1658786760</v>
      </c>
      <c r="T102" s="8">
        <f t="shared" si="50"/>
        <v>340776024.5</v>
      </c>
      <c r="U102" s="8">
        <f t="shared" si="50"/>
        <v>500000</v>
      </c>
      <c r="V102" s="8">
        <f t="shared" si="41"/>
        <v>341276024.5</v>
      </c>
      <c r="W102" s="8">
        <f t="shared" ref="W102:AG102" si="51">+SUM(W103:W200)</f>
        <v>289427663</v>
      </c>
      <c r="X102" s="8">
        <f t="shared" si="51"/>
        <v>3494510</v>
      </c>
      <c r="Y102" s="8">
        <f t="shared" si="51"/>
        <v>177922173</v>
      </c>
      <c r="Z102" s="8">
        <f t="shared" si="51"/>
        <v>211272297</v>
      </c>
      <c r="AA102" s="8">
        <f t="shared" si="51"/>
        <v>136921461</v>
      </c>
      <c r="AB102" s="8">
        <f t="shared" si="51"/>
        <v>348193758</v>
      </c>
      <c r="AC102" s="8">
        <f t="shared" si="51"/>
        <v>345442253</v>
      </c>
      <c r="AD102" s="8">
        <f t="shared" si="51"/>
        <v>1171000</v>
      </c>
      <c r="AE102" s="8">
        <f t="shared" si="51"/>
        <v>346613253</v>
      </c>
      <c r="AF102" s="8">
        <f t="shared" si="51"/>
        <v>1226426221</v>
      </c>
      <c r="AG102" s="8">
        <f t="shared" si="51"/>
        <v>1773722</v>
      </c>
      <c r="AH102" s="8">
        <f t="shared" si="42"/>
        <v>1228199943</v>
      </c>
      <c r="AI102" s="8">
        <f>+SUM(AI103:AI200)</f>
        <v>160428168</v>
      </c>
      <c r="AJ102" s="8">
        <f>+SUM(AJ103:AJ200)</f>
        <v>44398136</v>
      </c>
      <c r="AK102" s="8">
        <f t="shared" ref="AK102:AK201" si="52">+AJ102+AI102</f>
        <v>204826304</v>
      </c>
      <c r="AL102" s="8">
        <f>+SUM(AL103:AL200)</f>
        <v>909201388.39999998</v>
      </c>
      <c r="AM102" s="8">
        <f>+SUM(AM103:AM200)</f>
        <v>3955800</v>
      </c>
      <c r="AN102" s="22">
        <f t="shared" ref="AN102:AN201" si="53">+AM102+AL102</f>
        <v>913157188.39999998</v>
      </c>
      <c r="AO102" s="24">
        <f t="shared" ref="AO102:AP102" si="54">SUM(AO103:AO200)</f>
        <v>4365357107.8999996</v>
      </c>
      <c r="AP102" s="24">
        <f t="shared" si="54"/>
        <v>2536483385</v>
      </c>
      <c r="AQ102" s="24">
        <f>SUM(AQ103:AQ200)</f>
        <v>6901840492.8999996</v>
      </c>
    </row>
    <row r="103" spans="3:43" x14ac:dyDescent="0.3">
      <c r="C103" s="25">
        <v>805016622</v>
      </c>
      <c r="D103" s="25" t="s">
        <v>127</v>
      </c>
      <c r="E103" s="26">
        <v>0</v>
      </c>
      <c r="F103" s="26">
        <v>0</v>
      </c>
      <c r="G103" s="27">
        <f t="shared" si="33"/>
        <v>0</v>
      </c>
      <c r="H103" s="28">
        <v>0</v>
      </c>
      <c r="I103" s="28">
        <v>0</v>
      </c>
      <c r="J103" s="29">
        <f t="shared" si="34"/>
        <v>0</v>
      </c>
      <c r="K103" s="26">
        <v>0</v>
      </c>
      <c r="L103" s="30">
        <v>0</v>
      </c>
      <c r="M103" s="27">
        <f t="shared" ref="M103:M174" si="55">+K103+L103</f>
        <v>0</v>
      </c>
      <c r="N103" s="28">
        <v>0</v>
      </c>
      <c r="O103" s="31">
        <v>0</v>
      </c>
      <c r="P103" s="32">
        <f t="shared" ref="P103:P174" si="56">+N103+O103</f>
        <v>0</v>
      </c>
      <c r="Q103" s="26">
        <v>0</v>
      </c>
      <c r="R103" s="26">
        <v>0</v>
      </c>
      <c r="S103" s="26">
        <v>0</v>
      </c>
      <c r="T103" s="28">
        <v>0</v>
      </c>
      <c r="U103" s="28">
        <v>0</v>
      </c>
      <c r="V103" s="32">
        <f t="shared" si="41"/>
        <v>0</v>
      </c>
      <c r="W103" s="26">
        <v>0</v>
      </c>
      <c r="X103" s="32">
        <v>0</v>
      </c>
      <c r="Y103" s="27">
        <f>+W103+X103</f>
        <v>0</v>
      </c>
      <c r="Z103" s="28">
        <v>0</v>
      </c>
      <c r="AA103" s="28">
        <v>0</v>
      </c>
      <c r="AB103" s="32">
        <f>+Z103+AA103</f>
        <v>0</v>
      </c>
      <c r="AC103" s="26">
        <v>0</v>
      </c>
      <c r="AD103" s="28">
        <v>0</v>
      </c>
      <c r="AE103" s="27">
        <f t="shared" si="36"/>
        <v>0</v>
      </c>
      <c r="AF103" s="28">
        <v>0</v>
      </c>
      <c r="AG103" s="28">
        <v>0</v>
      </c>
      <c r="AH103" s="31">
        <f>+AF103+AG103</f>
        <v>0</v>
      </c>
      <c r="AI103" s="26">
        <v>0</v>
      </c>
      <c r="AJ103" s="26">
        <v>0</v>
      </c>
      <c r="AK103" s="27">
        <f>+AI103+AJ103</f>
        <v>0</v>
      </c>
      <c r="AL103" s="26">
        <v>0</v>
      </c>
      <c r="AM103" s="26">
        <v>0</v>
      </c>
      <c r="AN103" s="32">
        <f t="shared" si="37"/>
        <v>0</v>
      </c>
      <c r="AO103" s="26">
        <f t="shared" si="45"/>
        <v>0</v>
      </c>
      <c r="AP103" s="26">
        <f t="shared" si="45"/>
        <v>0</v>
      </c>
      <c r="AQ103" s="27">
        <f t="shared" ref="AQ103:AQ168" si="57">+AP103+AO103</f>
        <v>0</v>
      </c>
    </row>
    <row r="104" spans="3:43" x14ac:dyDescent="0.3">
      <c r="C104" s="25">
        <v>891480085</v>
      </c>
      <c r="D104" s="25" t="s">
        <v>128</v>
      </c>
      <c r="E104" s="26">
        <v>0</v>
      </c>
      <c r="F104" s="26">
        <v>0</v>
      </c>
      <c r="G104" s="27">
        <f t="shared" si="33"/>
        <v>0</v>
      </c>
      <c r="H104" s="28">
        <v>0</v>
      </c>
      <c r="I104" s="28">
        <v>0</v>
      </c>
      <c r="J104" s="29">
        <f t="shared" si="34"/>
        <v>0</v>
      </c>
      <c r="K104" s="26">
        <v>0</v>
      </c>
      <c r="L104" s="30">
        <v>0</v>
      </c>
      <c r="M104" s="27">
        <f t="shared" si="55"/>
        <v>0</v>
      </c>
      <c r="N104" s="28">
        <v>0</v>
      </c>
      <c r="O104" s="31">
        <v>0</v>
      </c>
      <c r="P104" s="32">
        <f t="shared" si="56"/>
        <v>0</v>
      </c>
      <c r="Q104" s="26">
        <v>0</v>
      </c>
      <c r="R104" s="26">
        <v>0</v>
      </c>
      <c r="S104" s="26">
        <v>0</v>
      </c>
      <c r="T104" s="28">
        <v>0</v>
      </c>
      <c r="U104" s="28">
        <v>0</v>
      </c>
      <c r="V104" s="32">
        <f t="shared" ref="V104:V174" si="58">+T104+U104</f>
        <v>0</v>
      </c>
      <c r="W104" s="26">
        <v>0</v>
      </c>
      <c r="X104" s="32">
        <v>0</v>
      </c>
      <c r="Y104" s="27">
        <f t="shared" ref="Y104:Y172" si="59">+W104+X104</f>
        <v>0</v>
      </c>
      <c r="Z104" s="28">
        <v>0</v>
      </c>
      <c r="AA104" s="28">
        <v>0</v>
      </c>
      <c r="AB104" s="32">
        <f t="shared" ref="AB104:AB171" si="60">+Z104+AA104</f>
        <v>0</v>
      </c>
      <c r="AC104" s="26">
        <v>0</v>
      </c>
      <c r="AD104" s="28">
        <v>0</v>
      </c>
      <c r="AE104" s="27">
        <f t="shared" si="36"/>
        <v>0</v>
      </c>
      <c r="AF104" s="28">
        <v>0</v>
      </c>
      <c r="AG104" s="28">
        <v>0</v>
      </c>
      <c r="AH104" s="31">
        <f t="shared" ref="AH104:AH171" si="61">+AF104+AG104</f>
        <v>0</v>
      </c>
      <c r="AI104" s="26">
        <v>0</v>
      </c>
      <c r="AJ104" s="26">
        <v>0</v>
      </c>
      <c r="AK104" s="27">
        <f t="shared" ref="AK104:AK123" si="62">+AI104+AJ104</f>
        <v>0</v>
      </c>
      <c r="AL104" s="26">
        <v>0</v>
      </c>
      <c r="AM104" s="26">
        <v>0</v>
      </c>
      <c r="AN104" s="32">
        <f t="shared" si="37"/>
        <v>0</v>
      </c>
      <c r="AO104" s="26">
        <f t="shared" si="45"/>
        <v>0</v>
      </c>
      <c r="AP104" s="26">
        <f t="shared" si="45"/>
        <v>0</v>
      </c>
      <c r="AQ104" s="27">
        <f t="shared" si="57"/>
        <v>0</v>
      </c>
    </row>
    <row r="105" spans="3:43" x14ac:dyDescent="0.3">
      <c r="C105" s="25">
        <v>892099149</v>
      </c>
      <c r="D105" s="25" t="s">
        <v>129</v>
      </c>
      <c r="E105" s="26">
        <v>0</v>
      </c>
      <c r="F105" s="26">
        <v>0</v>
      </c>
      <c r="G105" s="27">
        <f t="shared" si="33"/>
        <v>0</v>
      </c>
      <c r="H105" s="28">
        <v>0</v>
      </c>
      <c r="I105" s="28">
        <v>0</v>
      </c>
      <c r="J105" s="29">
        <f t="shared" si="34"/>
        <v>0</v>
      </c>
      <c r="K105" s="26">
        <v>0</v>
      </c>
      <c r="L105" s="30">
        <v>0</v>
      </c>
      <c r="M105" s="27">
        <f t="shared" si="55"/>
        <v>0</v>
      </c>
      <c r="N105" s="28">
        <v>0</v>
      </c>
      <c r="O105" s="31">
        <v>0</v>
      </c>
      <c r="P105" s="32">
        <f t="shared" si="56"/>
        <v>0</v>
      </c>
      <c r="Q105" s="26">
        <v>0</v>
      </c>
      <c r="R105" s="26">
        <v>0</v>
      </c>
      <c r="S105" s="26">
        <v>0</v>
      </c>
      <c r="T105" s="28">
        <v>0</v>
      </c>
      <c r="U105" s="28">
        <v>0</v>
      </c>
      <c r="V105" s="32">
        <f t="shared" si="58"/>
        <v>0</v>
      </c>
      <c r="W105" s="26">
        <v>0</v>
      </c>
      <c r="X105" s="32">
        <v>0</v>
      </c>
      <c r="Y105" s="27">
        <f t="shared" si="59"/>
        <v>0</v>
      </c>
      <c r="Z105" s="28">
        <v>0</v>
      </c>
      <c r="AA105" s="28">
        <v>0</v>
      </c>
      <c r="AB105" s="32">
        <f t="shared" si="60"/>
        <v>0</v>
      </c>
      <c r="AC105" s="26">
        <v>0</v>
      </c>
      <c r="AD105" s="28">
        <v>0</v>
      </c>
      <c r="AE105" s="27">
        <f t="shared" si="36"/>
        <v>0</v>
      </c>
      <c r="AF105" s="28">
        <v>0</v>
      </c>
      <c r="AG105" s="28">
        <v>0</v>
      </c>
      <c r="AH105" s="31">
        <f t="shared" si="61"/>
        <v>0</v>
      </c>
      <c r="AI105" s="26">
        <v>0</v>
      </c>
      <c r="AJ105" s="26">
        <v>0</v>
      </c>
      <c r="AK105" s="27">
        <f t="shared" si="62"/>
        <v>0</v>
      </c>
      <c r="AL105" s="26">
        <v>0</v>
      </c>
      <c r="AM105" s="26">
        <v>0</v>
      </c>
      <c r="AN105" s="32">
        <f t="shared" si="37"/>
        <v>0</v>
      </c>
      <c r="AO105" s="26">
        <f t="shared" si="45"/>
        <v>0</v>
      </c>
      <c r="AP105" s="26">
        <f t="shared" si="45"/>
        <v>0</v>
      </c>
      <c r="AQ105" s="27">
        <f t="shared" si="57"/>
        <v>0</v>
      </c>
    </row>
    <row r="106" spans="3:43" x14ac:dyDescent="0.3">
      <c r="C106" s="25">
        <v>890900286</v>
      </c>
      <c r="D106" s="25" t="s">
        <v>130</v>
      </c>
      <c r="E106" s="26">
        <v>0</v>
      </c>
      <c r="F106" s="26">
        <v>0</v>
      </c>
      <c r="G106" s="27">
        <f t="shared" si="33"/>
        <v>0</v>
      </c>
      <c r="H106" s="28">
        <v>0</v>
      </c>
      <c r="I106" s="28">
        <v>0</v>
      </c>
      <c r="J106" s="29">
        <f t="shared" si="34"/>
        <v>0</v>
      </c>
      <c r="K106" s="26">
        <v>0</v>
      </c>
      <c r="L106" s="30">
        <v>0</v>
      </c>
      <c r="M106" s="27">
        <f t="shared" si="55"/>
        <v>0</v>
      </c>
      <c r="N106" s="28">
        <v>0</v>
      </c>
      <c r="O106" s="31">
        <v>0</v>
      </c>
      <c r="P106" s="32">
        <f t="shared" si="56"/>
        <v>0</v>
      </c>
      <c r="Q106" s="26">
        <v>0</v>
      </c>
      <c r="R106" s="26">
        <v>0</v>
      </c>
      <c r="S106" s="26">
        <v>0</v>
      </c>
      <c r="T106" s="28">
        <v>0</v>
      </c>
      <c r="U106" s="28">
        <v>0</v>
      </c>
      <c r="V106" s="32">
        <f t="shared" si="58"/>
        <v>0</v>
      </c>
      <c r="W106" s="26">
        <v>0</v>
      </c>
      <c r="X106" s="32">
        <v>0</v>
      </c>
      <c r="Y106" s="27">
        <f t="shared" si="59"/>
        <v>0</v>
      </c>
      <c r="Z106" s="28">
        <v>0</v>
      </c>
      <c r="AA106" s="28">
        <v>0</v>
      </c>
      <c r="AB106" s="32">
        <f t="shared" si="60"/>
        <v>0</v>
      </c>
      <c r="AC106" s="26">
        <v>0</v>
      </c>
      <c r="AD106" s="28">
        <v>0</v>
      </c>
      <c r="AE106" s="27">
        <f t="shared" si="36"/>
        <v>0</v>
      </c>
      <c r="AF106" s="28">
        <v>0</v>
      </c>
      <c r="AG106" s="28">
        <v>0</v>
      </c>
      <c r="AH106" s="31">
        <f t="shared" si="61"/>
        <v>0</v>
      </c>
      <c r="AI106" s="26">
        <v>0</v>
      </c>
      <c r="AJ106" s="26">
        <v>0</v>
      </c>
      <c r="AK106" s="27">
        <f t="shared" si="62"/>
        <v>0</v>
      </c>
      <c r="AL106" s="26">
        <v>0</v>
      </c>
      <c r="AM106" s="26">
        <v>0</v>
      </c>
      <c r="AN106" s="32">
        <f t="shared" si="37"/>
        <v>0</v>
      </c>
      <c r="AO106" s="26">
        <f t="shared" si="45"/>
        <v>0</v>
      </c>
      <c r="AP106" s="26">
        <f t="shared" si="45"/>
        <v>0</v>
      </c>
      <c r="AQ106" s="27">
        <f t="shared" si="57"/>
        <v>0</v>
      </c>
    </row>
    <row r="107" spans="3:43" x14ac:dyDescent="0.3">
      <c r="C107" s="25">
        <v>890102006</v>
      </c>
      <c r="D107" s="25" t="s">
        <v>131</v>
      </c>
      <c r="E107" s="26">
        <v>0</v>
      </c>
      <c r="F107" s="26">
        <v>0</v>
      </c>
      <c r="G107" s="27">
        <f t="shared" si="33"/>
        <v>0</v>
      </c>
      <c r="H107" s="28">
        <v>0</v>
      </c>
      <c r="I107" s="28">
        <v>0</v>
      </c>
      <c r="J107" s="29">
        <f t="shared" si="34"/>
        <v>0</v>
      </c>
      <c r="K107" s="26">
        <v>0</v>
      </c>
      <c r="L107" s="30">
        <v>0</v>
      </c>
      <c r="M107" s="27">
        <f t="shared" si="55"/>
        <v>0</v>
      </c>
      <c r="N107" s="28">
        <v>0</v>
      </c>
      <c r="O107" s="31">
        <v>0</v>
      </c>
      <c r="P107" s="32">
        <f t="shared" si="56"/>
        <v>0</v>
      </c>
      <c r="Q107" s="26">
        <v>0</v>
      </c>
      <c r="R107" s="26">
        <v>0</v>
      </c>
      <c r="S107" s="26">
        <v>0</v>
      </c>
      <c r="T107" s="28">
        <v>0</v>
      </c>
      <c r="U107" s="28">
        <v>0</v>
      </c>
      <c r="V107" s="32">
        <f t="shared" si="58"/>
        <v>0</v>
      </c>
      <c r="W107" s="26">
        <v>0</v>
      </c>
      <c r="X107" s="32">
        <v>0</v>
      </c>
      <c r="Y107" s="27">
        <f t="shared" si="59"/>
        <v>0</v>
      </c>
      <c r="Z107" s="28">
        <v>0</v>
      </c>
      <c r="AA107" s="28">
        <v>0</v>
      </c>
      <c r="AB107" s="32">
        <f t="shared" si="60"/>
        <v>0</v>
      </c>
      <c r="AC107" s="26">
        <v>0</v>
      </c>
      <c r="AD107" s="28">
        <v>0</v>
      </c>
      <c r="AE107" s="27">
        <f t="shared" si="36"/>
        <v>0</v>
      </c>
      <c r="AF107" s="28">
        <v>0</v>
      </c>
      <c r="AG107" s="28">
        <v>0</v>
      </c>
      <c r="AH107" s="31">
        <f t="shared" si="61"/>
        <v>0</v>
      </c>
      <c r="AI107" s="26">
        <v>0</v>
      </c>
      <c r="AJ107" s="26">
        <v>0</v>
      </c>
      <c r="AK107" s="27">
        <f t="shared" si="62"/>
        <v>0</v>
      </c>
      <c r="AL107" s="26">
        <v>0</v>
      </c>
      <c r="AM107" s="26">
        <v>0</v>
      </c>
      <c r="AN107" s="32">
        <f t="shared" si="37"/>
        <v>0</v>
      </c>
      <c r="AO107" s="26">
        <f t="shared" si="45"/>
        <v>0</v>
      </c>
      <c r="AP107" s="26">
        <f t="shared" si="45"/>
        <v>0</v>
      </c>
      <c r="AQ107" s="27">
        <f t="shared" si="57"/>
        <v>0</v>
      </c>
    </row>
    <row r="108" spans="3:43" x14ac:dyDescent="0.3">
      <c r="C108" s="25">
        <v>890801052</v>
      </c>
      <c r="D108" s="25" t="s">
        <v>132</v>
      </c>
      <c r="E108" s="26">
        <v>0</v>
      </c>
      <c r="F108" s="26">
        <v>0</v>
      </c>
      <c r="G108" s="27">
        <f t="shared" si="33"/>
        <v>0</v>
      </c>
      <c r="H108" s="28">
        <v>0</v>
      </c>
      <c r="I108" s="28">
        <v>0</v>
      </c>
      <c r="J108" s="29">
        <f t="shared" si="34"/>
        <v>0</v>
      </c>
      <c r="K108" s="26">
        <v>0</v>
      </c>
      <c r="L108" s="30">
        <v>0</v>
      </c>
      <c r="M108" s="27">
        <f t="shared" si="55"/>
        <v>0</v>
      </c>
      <c r="N108" s="28">
        <v>0</v>
      </c>
      <c r="O108" s="31">
        <v>0</v>
      </c>
      <c r="P108" s="32">
        <f t="shared" si="56"/>
        <v>0</v>
      </c>
      <c r="Q108" s="26">
        <v>0</v>
      </c>
      <c r="R108" s="26">
        <v>48704</v>
      </c>
      <c r="S108" s="26">
        <v>48704</v>
      </c>
      <c r="T108" s="28">
        <v>0</v>
      </c>
      <c r="U108" s="28">
        <v>0</v>
      </c>
      <c r="V108" s="32">
        <f t="shared" si="58"/>
        <v>0</v>
      </c>
      <c r="W108" s="26">
        <v>0</v>
      </c>
      <c r="X108" s="32">
        <v>0</v>
      </c>
      <c r="Y108" s="27">
        <f t="shared" si="59"/>
        <v>0</v>
      </c>
      <c r="Z108" s="28">
        <v>0</v>
      </c>
      <c r="AA108" s="28">
        <v>0</v>
      </c>
      <c r="AB108" s="32">
        <f t="shared" si="60"/>
        <v>0</v>
      </c>
      <c r="AC108" s="26">
        <v>0</v>
      </c>
      <c r="AD108" s="28">
        <v>0</v>
      </c>
      <c r="AE108" s="27">
        <f t="shared" si="36"/>
        <v>0</v>
      </c>
      <c r="AF108" s="28">
        <v>0</v>
      </c>
      <c r="AG108" s="28">
        <v>0</v>
      </c>
      <c r="AH108" s="31">
        <f t="shared" si="61"/>
        <v>0</v>
      </c>
      <c r="AI108" s="26">
        <v>0</v>
      </c>
      <c r="AJ108" s="26">
        <v>0</v>
      </c>
      <c r="AK108" s="27">
        <f t="shared" si="62"/>
        <v>0</v>
      </c>
      <c r="AL108" s="26">
        <v>0</v>
      </c>
      <c r="AM108" s="26">
        <v>0</v>
      </c>
      <c r="AN108" s="32">
        <f t="shared" si="37"/>
        <v>0</v>
      </c>
      <c r="AO108" s="26">
        <f t="shared" si="45"/>
        <v>0</v>
      </c>
      <c r="AP108" s="26">
        <f t="shared" si="45"/>
        <v>48704</v>
      </c>
      <c r="AQ108" s="27">
        <f t="shared" si="57"/>
        <v>48704</v>
      </c>
    </row>
    <row r="109" spans="3:43" x14ac:dyDescent="0.3">
      <c r="C109" s="25">
        <v>800094164</v>
      </c>
      <c r="D109" s="25" t="s">
        <v>133</v>
      </c>
      <c r="E109" s="26">
        <v>0</v>
      </c>
      <c r="F109" s="26">
        <v>0</v>
      </c>
      <c r="G109" s="27">
        <f t="shared" si="33"/>
        <v>0</v>
      </c>
      <c r="H109" s="28">
        <v>0</v>
      </c>
      <c r="I109" s="28">
        <v>0</v>
      </c>
      <c r="J109" s="29">
        <f t="shared" si="34"/>
        <v>0</v>
      </c>
      <c r="K109" s="26">
        <v>0</v>
      </c>
      <c r="L109" s="30">
        <v>0</v>
      </c>
      <c r="M109" s="27">
        <f t="shared" si="55"/>
        <v>0</v>
      </c>
      <c r="N109" s="28">
        <v>0</v>
      </c>
      <c r="O109" s="31">
        <v>0</v>
      </c>
      <c r="P109" s="32">
        <f t="shared" si="56"/>
        <v>0</v>
      </c>
      <c r="Q109" s="26">
        <v>0</v>
      </c>
      <c r="R109" s="26">
        <v>0</v>
      </c>
      <c r="S109" s="26">
        <v>0</v>
      </c>
      <c r="T109" s="28">
        <v>0</v>
      </c>
      <c r="U109" s="28">
        <v>0</v>
      </c>
      <c r="V109" s="32">
        <f t="shared" si="58"/>
        <v>0</v>
      </c>
      <c r="W109" s="26">
        <v>0</v>
      </c>
      <c r="X109" s="32">
        <v>2006525</v>
      </c>
      <c r="Y109" s="27">
        <f t="shared" si="59"/>
        <v>2006525</v>
      </c>
      <c r="Z109" s="28">
        <v>0</v>
      </c>
      <c r="AA109" s="28">
        <v>0</v>
      </c>
      <c r="AB109" s="32">
        <f t="shared" si="60"/>
        <v>0</v>
      </c>
      <c r="AC109" s="26">
        <v>0</v>
      </c>
      <c r="AD109" s="28">
        <v>0</v>
      </c>
      <c r="AE109" s="27">
        <f t="shared" si="36"/>
        <v>0</v>
      </c>
      <c r="AF109" s="28">
        <v>0</v>
      </c>
      <c r="AG109" s="28">
        <v>0</v>
      </c>
      <c r="AH109" s="31">
        <f t="shared" si="61"/>
        <v>0</v>
      </c>
      <c r="AI109" s="26">
        <v>0</v>
      </c>
      <c r="AJ109" s="26">
        <v>4411507</v>
      </c>
      <c r="AK109" s="27">
        <f t="shared" si="62"/>
        <v>4411507</v>
      </c>
      <c r="AL109" s="26">
        <v>0</v>
      </c>
      <c r="AM109" s="26">
        <v>0</v>
      </c>
      <c r="AN109" s="32">
        <f t="shared" si="37"/>
        <v>0</v>
      </c>
      <c r="AO109" s="26">
        <f t="shared" si="45"/>
        <v>0</v>
      </c>
      <c r="AP109" s="26">
        <f t="shared" si="45"/>
        <v>6418032</v>
      </c>
      <c r="AQ109" s="27">
        <f t="shared" si="57"/>
        <v>6418032</v>
      </c>
    </row>
    <row r="110" spans="3:43" x14ac:dyDescent="0.3">
      <c r="C110" s="25">
        <v>891580016</v>
      </c>
      <c r="D110" s="25" t="s">
        <v>134</v>
      </c>
      <c r="E110" s="26">
        <v>0</v>
      </c>
      <c r="F110" s="26">
        <v>0</v>
      </c>
      <c r="G110" s="27">
        <f t="shared" si="33"/>
        <v>0</v>
      </c>
      <c r="H110" s="28">
        <v>0</v>
      </c>
      <c r="I110" s="28">
        <v>0</v>
      </c>
      <c r="J110" s="29">
        <f t="shared" si="34"/>
        <v>0</v>
      </c>
      <c r="K110" s="26">
        <v>0</v>
      </c>
      <c r="L110" s="30">
        <v>0</v>
      </c>
      <c r="M110" s="27">
        <f t="shared" si="55"/>
        <v>0</v>
      </c>
      <c r="N110" s="28">
        <v>0</v>
      </c>
      <c r="O110" s="31">
        <v>0</v>
      </c>
      <c r="P110" s="32">
        <f t="shared" si="56"/>
        <v>0</v>
      </c>
      <c r="Q110" s="26">
        <v>0</v>
      </c>
      <c r="R110" s="26">
        <v>0</v>
      </c>
      <c r="S110" s="26">
        <v>0</v>
      </c>
      <c r="T110" s="28">
        <v>0</v>
      </c>
      <c r="U110" s="28">
        <v>0</v>
      </c>
      <c r="V110" s="32">
        <f t="shared" si="58"/>
        <v>0</v>
      </c>
      <c r="W110" s="26">
        <v>0</v>
      </c>
      <c r="X110" s="32">
        <v>0</v>
      </c>
      <c r="Y110" s="27">
        <f t="shared" si="59"/>
        <v>0</v>
      </c>
      <c r="Z110" s="28">
        <v>0</v>
      </c>
      <c r="AA110" s="28">
        <v>10281584</v>
      </c>
      <c r="AB110" s="32">
        <f t="shared" si="60"/>
        <v>10281584</v>
      </c>
      <c r="AC110" s="26">
        <v>0</v>
      </c>
      <c r="AD110" s="28">
        <v>0</v>
      </c>
      <c r="AE110" s="27">
        <f t="shared" si="36"/>
        <v>0</v>
      </c>
      <c r="AF110" s="28">
        <v>0</v>
      </c>
      <c r="AG110" s="28">
        <v>0</v>
      </c>
      <c r="AH110" s="31">
        <f t="shared" si="61"/>
        <v>0</v>
      </c>
      <c r="AI110" s="26">
        <v>0</v>
      </c>
      <c r="AJ110" s="26">
        <v>0</v>
      </c>
      <c r="AK110" s="27">
        <f t="shared" si="62"/>
        <v>0</v>
      </c>
      <c r="AL110" s="26">
        <v>0</v>
      </c>
      <c r="AM110" s="26">
        <v>0</v>
      </c>
      <c r="AN110" s="32">
        <f t="shared" si="37"/>
        <v>0</v>
      </c>
      <c r="AO110" s="26">
        <f t="shared" si="45"/>
        <v>0</v>
      </c>
      <c r="AP110" s="26">
        <f t="shared" si="45"/>
        <v>10281584</v>
      </c>
      <c r="AQ110" s="27">
        <f t="shared" si="57"/>
        <v>10281584</v>
      </c>
    </row>
    <row r="111" spans="3:43" x14ac:dyDescent="0.3">
      <c r="C111" s="25">
        <v>891800498</v>
      </c>
      <c r="D111" s="25" t="s">
        <v>135</v>
      </c>
      <c r="E111" s="26">
        <v>0</v>
      </c>
      <c r="F111" s="26">
        <v>0</v>
      </c>
      <c r="G111" s="27">
        <f t="shared" si="33"/>
        <v>0</v>
      </c>
      <c r="H111" s="28">
        <v>0</v>
      </c>
      <c r="I111" s="28">
        <v>0</v>
      </c>
      <c r="J111" s="29">
        <f t="shared" si="34"/>
        <v>0</v>
      </c>
      <c r="K111" s="26">
        <v>0</v>
      </c>
      <c r="L111" s="30">
        <v>0</v>
      </c>
      <c r="M111" s="27">
        <f t="shared" si="55"/>
        <v>0</v>
      </c>
      <c r="N111" s="28">
        <v>0</v>
      </c>
      <c r="O111" s="31">
        <v>0</v>
      </c>
      <c r="P111" s="32">
        <f t="shared" si="56"/>
        <v>0</v>
      </c>
      <c r="Q111" s="26">
        <v>0</v>
      </c>
      <c r="R111" s="26">
        <v>0</v>
      </c>
      <c r="S111" s="26">
        <v>0</v>
      </c>
      <c r="T111" s="28">
        <v>0</v>
      </c>
      <c r="U111" s="28">
        <v>0</v>
      </c>
      <c r="V111" s="32">
        <f t="shared" si="58"/>
        <v>0</v>
      </c>
      <c r="W111" s="26">
        <v>0</v>
      </c>
      <c r="X111" s="32">
        <v>0</v>
      </c>
      <c r="Y111" s="27">
        <f t="shared" si="59"/>
        <v>0</v>
      </c>
      <c r="Z111" s="28">
        <v>0</v>
      </c>
      <c r="AA111" s="28">
        <v>0</v>
      </c>
      <c r="AB111" s="32">
        <f t="shared" si="60"/>
        <v>0</v>
      </c>
      <c r="AC111" s="26">
        <v>0</v>
      </c>
      <c r="AD111" s="28">
        <v>0</v>
      </c>
      <c r="AE111" s="27">
        <f t="shared" si="36"/>
        <v>0</v>
      </c>
      <c r="AF111" s="28">
        <v>0</v>
      </c>
      <c r="AG111" s="28">
        <v>0</v>
      </c>
      <c r="AH111" s="31">
        <f t="shared" si="61"/>
        <v>0</v>
      </c>
      <c r="AI111" s="26">
        <v>0</v>
      </c>
      <c r="AJ111" s="26">
        <v>0</v>
      </c>
      <c r="AK111" s="27">
        <f t="shared" si="62"/>
        <v>0</v>
      </c>
      <c r="AL111" s="26">
        <v>0</v>
      </c>
      <c r="AM111" s="26">
        <v>0</v>
      </c>
      <c r="AN111" s="32">
        <f t="shared" si="37"/>
        <v>0</v>
      </c>
      <c r="AO111" s="26">
        <f t="shared" si="45"/>
        <v>0</v>
      </c>
      <c r="AP111" s="26">
        <f t="shared" si="45"/>
        <v>0</v>
      </c>
      <c r="AQ111" s="27">
        <f t="shared" si="57"/>
        <v>0</v>
      </c>
    </row>
    <row r="112" spans="3:43" x14ac:dyDescent="0.3">
      <c r="C112" s="25">
        <v>892000148</v>
      </c>
      <c r="D112" s="25" t="s">
        <v>136</v>
      </c>
      <c r="E112" s="26">
        <v>0</v>
      </c>
      <c r="F112" s="26">
        <v>0</v>
      </c>
      <c r="G112" s="27">
        <f t="shared" si="33"/>
        <v>0</v>
      </c>
      <c r="H112" s="28">
        <v>0</v>
      </c>
      <c r="I112" s="28">
        <v>0</v>
      </c>
      <c r="J112" s="29">
        <f t="shared" si="34"/>
        <v>0</v>
      </c>
      <c r="K112" s="26">
        <v>0</v>
      </c>
      <c r="L112" s="30">
        <v>0</v>
      </c>
      <c r="M112" s="27">
        <f t="shared" si="55"/>
        <v>0</v>
      </c>
      <c r="N112" s="28">
        <v>0</v>
      </c>
      <c r="O112" s="31">
        <v>0</v>
      </c>
      <c r="P112" s="32">
        <f t="shared" si="56"/>
        <v>0</v>
      </c>
      <c r="Q112" s="26">
        <v>0</v>
      </c>
      <c r="R112" s="26">
        <v>30000000</v>
      </c>
      <c r="S112" s="26">
        <v>30000000</v>
      </c>
      <c r="T112" s="28">
        <v>0</v>
      </c>
      <c r="U112" s="28">
        <v>0</v>
      </c>
      <c r="V112" s="32">
        <f t="shared" si="58"/>
        <v>0</v>
      </c>
      <c r="W112" s="26">
        <v>0</v>
      </c>
      <c r="X112" s="32">
        <v>0</v>
      </c>
      <c r="Y112" s="27">
        <f t="shared" si="59"/>
        <v>0</v>
      </c>
      <c r="Z112" s="28">
        <v>0</v>
      </c>
      <c r="AA112" s="28">
        <v>14964040</v>
      </c>
      <c r="AB112" s="32">
        <f t="shared" si="60"/>
        <v>14964040</v>
      </c>
      <c r="AC112" s="26">
        <v>0</v>
      </c>
      <c r="AD112" s="28">
        <v>0</v>
      </c>
      <c r="AE112" s="27">
        <f t="shared" si="36"/>
        <v>0</v>
      </c>
      <c r="AF112" s="28">
        <v>0</v>
      </c>
      <c r="AG112" s="28">
        <v>0</v>
      </c>
      <c r="AH112" s="31">
        <f t="shared" si="61"/>
        <v>0</v>
      </c>
      <c r="AI112" s="26">
        <v>0</v>
      </c>
      <c r="AJ112" s="26">
        <v>0</v>
      </c>
      <c r="AK112" s="27">
        <f t="shared" si="62"/>
        <v>0</v>
      </c>
      <c r="AL112" s="26">
        <v>0</v>
      </c>
      <c r="AM112" s="26">
        <v>0</v>
      </c>
      <c r="AN112" s="32">
        <f t="shared" si="37"/>
        <v>0</v>
      </c>
      <c r="AO112" s="26">
        <f t="shared" si="45"/>
        <v>0</v>
      </c>
      <c r="AP112" s="26">
        <f t="shared" si="45"/>
        <v>44964040</v>
      </c>
      <c r="AQ112" s="27">
        <f t="shared" si="57"/>
        <v>44964040</v>
      </c>
    </row>
    <row r="113" spans="3:43" x14ac:dyDescent="0.3">
      <c r="C113" s="25">
        <v>800114312</v>
      </c>
      <c r="D113" s="25" t="s">
        <v>137</v>
      </c>
      <c r="E113" s="26">
        <v>0</v>
      </c>
      <c r="F113" s="26">
        <v>0</v>
      </c>
      <c r="G113" s="27">
        <f t="shared" si="33"/>
        <v>0</v>
      </c>
      <c r="H113" s="28">
        <v>0</v>
      </c>
      <c r="I113" s="28">
        <v>0</v>
      </c>
      <c r="J113" s="29">
        <f t="shared" si="34"/>
        <v>0</v>
      </c>
      <c r="K113" s="26">
        <v>0</v>
      </c>
      <c r="L113" s="30">
        <v>0</v>
      </c>
      <c r="M113" s="27">
        <f t="shared" si="55"/>
        <v>0</v>
      </c>
      <c r="N113" s="28">
        <v>0</v>
      </c>
      <c r="O113" s="31">
        <v>0</v>
      </c>
      <c r="P113" s="32">
        <f t="shared" si="56"/>
        <v>0</v>
      </c>
      <c r="Q113" s="26">
        <v>0</v>
      </c>
      <c r="R113" s="26">
        <v>0</v>
      </c>
      <c r="S113" s="26">
        <v>0</v>
      </c>
      <c r="T113" s="28">
        <v>0</v>
      </c>
      <c r="U113" s="28">
        <v>0</v>
      </c>
      <c r="V113" s="32">
        <f t="shared" si="58"/>
        <v>0</v>
      </c>
      <c r="W113" s="26">
        <v>0</v>
      </c>
      <c r="X113" s="32">
        <v>0</v>
      </c>
      <c r="Y113" s="27">
        <f t="shared" si="59"/>
        <v>0</v>
      </c>
      <c r="Z113" s="28">
        <v>0</v>
      </c>
      <c r="AA113" s="28">
        <v>0</v>
      </c>
      <c r="AB113" s="32">
        <f t="shared" si="60"/>
        <v>0</v>
      </c>
      <c r="AC113" s="26">
        <v>0</v>
      </c>
      <c r="AD113" s="28">
        <v>0</v>
      </c>
      <c r="AE113" s="27">
        <f t="shared" si="36"/>
        <v>0</v>
      </c>
      <c r="AF113" s="28">
        <v>0</v>
      </c>
      <c r="AG113" s="28">
        <v>0</v>
      </c>
      <c r="AH113" s="31">
        <f t="shared" si="61"/>
        <v>0</v>
      </c>
      <c r="AI113" s="26">
        <v>0</v>
      </c>
      <c r="AJ113" s="26">
        <v>0</v>
      </c>
      <c r="AK113" s="27">
        <f t="shared" si="62"/>
        <v>0</v>
      </c>
      <c r="AL113" s="26">
        <v>0</v>
      </c>
      <c r="AM113" s="26">
        <v>0</v>
      </c>
      <c r="AN113" s="32">
        <f t="shared" si="37"/>
        <v>0</v>
      </c>
      <c r="AO113" s="26">
        <f t="shared" si="45"/>
        <v>0</v>
      </c>
      <c r="AP113" s="26">
        <f t="shared" si="45"/>
        <v>0</v>
      </c>
      <c r="AQ113" s="27">
        <f t="shared" si="57"/>
        <v>0</v>
      </c>
    </row>
    <row r="114" spans="3:43" x14ac:dyDescent="0.3">
      <c r="C114" s="25">
        <v>892099216</v>
      </c>
      <c r="D114" s="25" t="s">
        <v>138</v>
      </c>
      <c r="E114" s="26">
        <v>0</v>
      </c>
      <c r="F114" s="26">
        <v>0</v>
      </c>
      <c r="G114" s="27">
        <f t="shared" si="33"/>
        <v>0</v>
      </c>
      <c r="H114" s="28">
        <v>0</v>
      </c>
      <c r="I114" s="28">
        <v>0</v>
      </c>
      <c r="J114" s="29">
        <f t="shared" si="34"/>
        <v>0</v>
      </c>
      <c r="K114" s="26">
        <v>0</v>
      </c>
      <c r="L114" s="30">
        <v>0</v>
      </c>
      <c r="M114" s="27">
        <f t="shared" si="55"/>
        <v>0</v>
      </c>
      <c r="N114" s="28">
        <v>0</v>
      </c>
      <c r="O114" s="31">
        <v>0</v>
      </c>
      <c r="P114" s="32">
        <f t="shared" si="56"/>
        <v>0</v>
      </c>
      <c r="Q114" s="26">
        <v>0</v>
      </c>
      <c r="R114" s="26">
        <v>0</v>
      </c>
      <c r="S114" s="26">
        <v>0</v>
      </c>
      <c r="T114" s="28">
        <v>0</v>
      </c>
      <c r="U114" s="28">
        <v>0</v>
      </c>
      <c r="V114" s="32">
        <f t="shared" si="58"/>
        <v>0</v>
      </c>
      <c r="W114" s="26">
        <v>0</v>
      </c>
      <c r="X114" s="32">
        <v>0</v>
      </c>
      <c r="Y114" s="27">
        <f t="shared" si="59"/>
        <v>0</v>
      </c>
      <c r="Z114" s="28">
        <v>0</v>
      </c>
      <c r="AA114" s="28">
        <v>0</v>
      </c>
      <c r="AB114" s="32">
        <f t="shared" si="60"/>
        <v>0</v>
      </c>
      <c r="AC114" s="26">
        <v>0</v>
      </c>
      <c r="AD114" s="28">
        <v>0</v>
      </c>
      <c r="AE114" s="27">
        <f t="shared" si="36"/>
        <v>0</v>
      </c>
      <c r="AF114" s="28">
        <v>0</v>
      </c>
      <c r="AG114" s="28">
        <v>0</v>
      </c>
      <c r="AH114" s="31">
        <f t="shared" si="61"/>
        <v>0</v>
      </c>
      <c r="AI114" s="26">
        <v>0</v>
      </c>
      <c r="AJ114" s="26">
        <v>0</v>
      </c>
      <c r="AK114" s="27">
        <f t="shared" si="62"/>
        <v>0</v>
      </c>
      <c r="AL114" s="26">
        <v>0</v>
      </c>
      <c r="AM114" s="26">
        <v>0</v>
      </c>
      <c r="AN114" s="32">
        <f t="shared" si="37"/>
        <v>0</v>
      </c>
      <c r="AO114" s="26">
        <f t="shared" si="45"/>
        <v>0</v>
      </c>
      <c r="AP114" s="26">
        <f t="shared" si="45"/>
        <v>0</v>
      </c>
      <c r="AQ114" s="27">
        <f t="shared" si="57"/>
        <v>0</v>
      </c>
    </row>
    <row r="115" spans="3:43" x14ac:dyDescent="0.3">
      <c r="C115" s="25">
        <v>890201235</v>
      </c>
      <c r="D115" s="25" t="s">
        <v>139</v>
      </c>
      <c r="E115" s="26">
        <v>0</v>
      </c>
      <c r="F115" s="26">
        <v>0</v>
      </c>
      <c r="G115" s="27">
        <f t="shared" si="33"/>
        <v>0</v>
      </c>
      <c r="H115" s="28">
        <v>0</v>
      </c>
      <c r="I115" s="28">
        <v>0</v>
      </c>
      <c r="J115" s="29">
        <f t="shared" si="34"/>
        <v>0</v>
      </c>
      <c r="K115" s="26">
        <v>0</v>
      </c>
      <c r="L115" s="30">
        <v>0</v>
      </c>
      <c r="M115" s="27">
        <f t="shared" si="55"/>
        <v>0</v>
      </c>
      <c r="N115" s="28">
        <v>0</v>
      </c>
      <c r="O115" s="31">
        <v>0</v>
      </c>
      <c r="P115" s="32">
        <f t="shared" si="56"/>
        <v>0</v>
      </c>
      <c r="Q115" s="26">
        <v>0</v>
      </c>
      <c r="R115" s="26">
        <v>0</v>
      </c>
      <c r="S115" s="26">
        <v>0</v>
      </c>
      <c r="T115" s="28">
        <v>0</v>
      </c>
      <c r="U115" s="28">
        <v>0</v>
      </c>
      <c r="V115" s="32">
        <f t="shared" si="58"/>
        <v>0</v>
      </c>
      <c r="W115" s="26">
        <v>0</v>
      </c>
      <c r="X115" s="32">
        <v>0</v>
      </c>
      <c r="Y115" s="27">
        <f t="shared" si="59"/>
        <v>0</v>
      </c>
      <c r="Z115" s="28">
        <v>0</v>
      </c>
      <c r="AA115" s="28">
        <v>0</v>
      </c>
      <c r="AB115" s="32">
        <f t="shared" si="60"/>
        <v>0</v>
      </c>
      <c r="AC115" s="26">
        <v>0</v>
      </c>
      <c r="AD115" s="28">
        <v>0</v>
      </c>
      <c r="AE115" s="27">
        <f t="shared" si="36"/>
        <v>0</v>
      </c>
      <c r="AF115" s="28">
        <v>0</v>
      </c>
      <c r="AG115" s="28">
        <v>0</v>
      </c>
      <c r="AH115" s="31">
        <f t="shared" si="61"/>
        <v>0</v>
      </c>
      <c r="AI115" s="26">
        <v>0</v>
      </c>
      <c r="AJ115" s="26">
        <v>0</v>
      </c>
      <c r="AK115" s="27">
        <f t="shared" si="62"/>
        <v>0</v>
      </c>
      <c r="AL115" s="26">
        <v>0</v>
      </c>
      <c r="AM115" s="26">
        <v>0</v>
      </c>
      <c r="AN115" s="32">
        <f t="shared" si="37"/>
        <v>0</v>
      </c>
      <c r="AO115" s="26">
        <f t="shared" si="45"/>
        <v>0</v>
      </c>
      <c r="AP115" s="26">
        <f t="shared" si="45"/>
        <v>0</v>
      </c>
      <c r="AQ115" s="27">
        <f t="shared" si="57"/>
        <v>0</v>
      </c>
    </row>
    <row r="116" spans="3:43" x14ac:dyDescent="0.3">
      <c r="C116" s="25">
        <v>892300211</v>
      </c>
      <c r="D116" s="25" t="s">
        <v>172</v>
      </c>
      <c r="E116" s="26"/>
      <c r="F116" s="26"/>
      <c r="G116" s="27"/>
      <c r="H116" s="28"/>
      <c r="I116" s="28"/>
      <c r="J116" s="29"/>
      <c r="K116" s="26"/>
      <c r="L116" s="30"/>
      <c r="M116" s="27"/>
      <c r="N116" s="28"/>
      <c r="O116" s="31"/>
      <c r="P116" s="32"/>
      <c r="Q116" s="26"/>
      <c r="R116" s="26"/>
      <c r="S116" s="26"/>
      <c r="T116" s="28"/>
      <c r="U116" s="28"/>
      <c r="V116" s="32"/>
      <c r="W116" s="26"/>
      <c r="X116" s="32"/>
      <c r="Y116" s="27"/>
      <c r="Z116" s="28"/>
      <c r="AA116" s="28"/>
      <c r="AB116" s="32"/>
      <c r="AC116" s="26"/>
      <c r="AD116" s="28"/>
      <c r="AE116" s="27"/>
      <c r="AF116" s="28"/>
      <c r="AG116" s="28"/>
      <c r="AH116" s="31"/>
      <c r="AI116" s="26">
        <v>0</v>
      </c>
      <c r="AJ116" s="26">
        <v>15869256</v>
      </c>
      <c r="AK116" s="27">
        <f t="shared" si="62"/>
        <v>15869256</v>
      </c>
      <c r="AL116" s="26">
        <v>0</v>
      </c>
      <c r="AM116" s="26">
        <v>0</v>
      </c>
      <c r="AN116" s="32">
        <f t="shared" si="37"/>
        <v>0</v>
      </c>
      <c r="AO116" s="26">
        <f t="shared" ref="AO116" si="63">+AL116+AF116+AI116+AC116+Z116+W116+T116+Q116+N116+K116+H116+E116</f>
        <v>0</v>
      </c>
      <c r="AP116" s="26">
        <f t="shared" ref="AP116" si="64">+AM116+AG116+AJ116+AD116+AA116+X116+U116+R116+O116+L116+I116+F116</f>
        <v>15869256</v>
      </c>
      <c r="AQ116" s="27">
        <f t="shared" ref="AQ116" si="65">+AP116+AO116</f>
        <v>15869256</v>
      </c>
    </row>
    <row r="117" spans="3:43" x14ac:dyDescent="0.3">
      <c r="C117" s="25">
        <v>800103913</v>
      </c>
      <c r="D117" s="25" t="s">
        <v>140</v>
      </c>
      <c r="E117" s="26">
        <v>0</v>
      </c>
      <c r="F117" s="26">
        <v>0</v>
      </c>
      <c r="G117" s="27">
        <f t="shared" si="33"/>
        <v>0</v>
      </c>
      <c r="H117" s="28">
        <v>0</v>
      </c>
      <c r="I117" s="28">
        <v>0</v>
      </c>
      <c r="J117" s="29">
        <f t="shared" si="34"/>
        <v>0</v>
      </c>
      <c r="K117" s="26">
        <v>0</v>
      </c>
      <c r="L117" s="30">
        <v>119294775</v>
      </c>
      <c r="M117" s="27">
        <f t="shared" si="55"/>
        <v>119294775</v>
      </c>
      <c r="N117" s="28">
        <v>0</v>
      </c>
      <c r="O117" s="31">
        <v>0</v>
      </c>
      <c r="P117" s="32">
        <f t="shared" si="56"/>
        <v>0</v>
      </c>
      <c r="Q117" s="26">
        <v>0</v>
      </c>
      <c r="R117" s="26">
        <v>0</v>
      </c>
      <c r="S117" s="26">
        <v>0</v>
      </c>
      <c r="T117" s="28">
        <v>0</v>
      </c>
      <c r="U117" s="28">
        <v>0</v>
      </c>
      <c r="V117" s="32">
        <f t="shared" si="58"/>
        <v>0</v>
      </c>
      <c r="W117" s="26">
        <v>0</v>
      </c>
      <c r="X117" s="32">
        <v>0</v>
      </c>
      <c r="Y117" s="27">
        <f t="shared" si="59"/>
        <v>0</v>
      </c>
      <c r="Z117" s="28">
        <v>0</v>
      </c>
      <c r="AA117" s="28">
        <v>19209193</v>
      </c>
      <c r="AB117" s="32">
        <f t="shared" si="60"/>
        <v>19209193</v>
      </c>
      <c r="AC117" s="26">
        <v>0</v>
      </c>
      <c r="AD117" s="28">
        <v>0</v>
      </c>
      <c r="AE117" s="27">
        <f t="shared" si="36"/>
        <v>0</v>
      </c>
      <c r="AF117" s="28">
        <v>0</v>
      </c>
      <c r="AG117" s="28">
        <v>0</v>
      </c>
      <c r="AH117" s="31">
        <f t="shared" si="61"/>
        <v>0</v>
      </c>
      <c r="AI117" s="26">
        <v>0</v>
      </c>
      <c r="AJ117" s="26">
        <v>0</v>
      </c>
      <c r="AK117" s="27">
        <f t="shared" si="62"/>
        <v>0</v>
      </c>
      <c r="AL117" s="26">
        <v>0</v>
      </c>
      <c r="AM117" s="26">
        <v>0</v>
      </c>
      <c r="AN117" s="32">
        <f t="shared" si="37"/>
        <v>0</v>
      </c>
      <c r="AO117" s="26">
        <f t="shared" si="45"/>
        <v>0</v>
      </c>
      <c r="AP117" s="26">
        <f t="shared" si="45"/>
        <v>138503968</v>
      </c>
      <c r="AQ117" s="27">
        <f t="shared" si="57"/>
        <v>138503968</v>
      </c>
    </row>
    <row r="118" spans="3:43" x14ac:dyDescent="0.3">
      <c r="C118" s="25">
        <v>900034608</v>
      </c>
      <c r="D118" s="25" t="s">
        <v>141</v>
      </c>
      <c r="E118" s="26">
        <v>0</v>
      </c>
      <c r="F118" s="26">
        <v>0</v>
      </c>
      <c r="G118" s="27">
        <f t="shared" si="33"/>
        <v>0</v>
      </c>
      <c r="H118" s="28">
        <v>0</v>
      </c>
      <c r="I118" s="28">
        <v>0</v>
      </c>
      <c r="J118" s="29">
        <f t="shared" si="34"/>
        <v>0</v>
      </c>
      <c r="K118" s="26">
        <v>0</v>
      </c>
      <c r="L118" s="30">
        <v>0</v>
      </c>
      <c r="M118" s="27">
        <f t="shared" si="55"/>
        <v>0</v>
      </c>
      <c r="N118" s="28">
        <v>0</v>
      </c>
      <c r="O118" s="31">
        <v>0</v>
      </c>
      <c r="P118" s="32">
        <f t="shared" si="56"/>
        <v>0</v>
      </c>
      <c r="Q118" s="26">
        <v>0</v>
      </c>
      <c r="R118" s="26">
        <v>0</v>
      </c>
      <c r="S118" s="26">
        <v>0</v>
      </c>
      <c r="T118" s="28">
        <v>0</v>
      </c>
      <c r="U118" s="28">
        <v>0</v>
      </c>
      <c r="V118" s="32">
        <f t="shared" si="58"/>
        <v>0</v>
      </c>
      <c r="W118" s="26">
        <v>0</v>
      </c>
      <c r="X118" s="32">
        <v>0</v>
      </c>
      <c r="Y118" s="27">
        <f t="shared" si="59"/>
        <v>0</v>
      </c>
      <c r="Z118" s="28">
        <v>0</v>
      </c>
      <c r="AA118" s="28">
        <v>0</v>
      </c>
      <c r="AB118" s="32">
        <f t="shared" si="60"/>
        <v>0</v>
      </c>
      <c r="AC118" s="26">
        <v>0</v>
      </c>
      <c r="AD118" s="28">
        <v>0</v>
      </c>
      <c r="AE118" s="27">
        <f t="shared" si="36"/>
        <v>0</v>
      </c>
      <c r="AF118" s="28">
        <v>0</v>
      </c>
      <c r="AG118" s="28">
        <v>0</v>
      </c>
      <c r="AH118" s="31">
        <f t="shared" si="61"/>
        <v>0</v>
      </c>
      <c r="AI118" s="26">
        <v>0</v>
      </c>
      <c r="AJ118" s="26">
        <v>0</v>
      </c>
      <c r="AK118" s="27">
        <f t="shared" si="62"/>
        <v>0</v>
      </c>
      <c r="AL118" s="26">
        <v>0</v>
      </c>
      <c r="AM118" s="26">
        <v>0</v>
      </c>
      <c r="AN118" s="32">
        <f t="shared" si="37"/>
        <v>0</v>
      </c>
      <c r="AO118" s="26">
        <f t="shared" si="45"/>
        <v>0</v>
      </c>
      <c r="AP118" s="26">
        <f t="shared" si="45"/>
        <v>0</v>
      </c>
      <c r="AQ118" s="27">
        <f t="shared" si="57"/>
        <v>0</v>
      </c>
    </row>
    <row r="119" spans="3:43" x14ac:dyDescent="0.3">
      <c r="C119" s="25">
        <v>800113672</v>
      </c>
      <c r="D119" s="25" t="s">
        <v>142</v>
      </c>
      <c r="E119" s="26">
        <v>0</v>
      </c>
      <c r="F119" s="26">
        <v>0</v>
      </c>
      <c r="G119" s="27">
        <f t="shared" si="33"/>
        <v>0</v>
      </c>
      <c r="H119" s="28">
        <v>0</v>
      </c>
      <c r="I119" s="28">
        <v>0</v>
      </c>
      <c r="J119" s="29">
        <f t="shared" si="34"/>
        <v>0</v>
      </c>
      <c r="K119" s="26">
        <v>0</v>
      </c>
      <c r="L119" s="30">
        <v>0</v>
      </c>
      <c r="M119" s="27">
        <f t="shared" si="55"/>
        <v>0</v>
      </c>
      <c r="N119" s="28">
        <v>0</v>
      </c>
      <c r="O119" s="31">
        <v>0</v>
      </c>
      <c r="P119" s="32">
        <f t="shared" si="56"/>
        <v>0</v>
      </c>
      <c r="Q119" s="26">
        <v>0</v>
      </c>
      <c r="R119" s="26">
        <v>0</v>
      </c>
      <c r="S119" s="26">
        <v>0</v>
      </c>
      <c r="T119" s="28">
        <v>0</v>
      </c>
      <c r="U119" s="28">
        <v>0</v>
      </c>
      <c r="V119" s="32">
        <f t="shared" si="58"/>
        <v>0</v>
      </c>
      <c r="W119" s="26">
        <v>0</v>
      </c>
      <c r="X119" s="32">
        <v>0</v>
      </c>
      <c r="Y119" s="27">
        <f t="shared" si="59"/>
        <v>0</v>
      </c>
      <c r="Z119" s="28">
        <v>10623665</v>
      </c>
      <c r="AA119" s="28">
        <v>3733269</v>
      </c>
      <c r="AB119" s="32">
        <f t="shared" si="60"/>
        <v>14356934</v>
      </c>
      <c r="AC119" s="26">
        <v>0</v>
      </c>
      <c r="AD119" s="28">
        <v>0</v>
      </c>
      <c r="AE119" s="27">
        <f t="shared" si="36"/>
        <v>0</v>
      </c>
      <c r="AF119" s="28">
        <v>0</v>
      </c>
      <c r="AG119" s="28">
        <v>0</v>
      </c>
      <c r="AH119" s="31">
        <f t="shared" si="61"/>
        <v>0</v>
      </c>
      <c r="AI119" s="26">
        <v>0</v>
      </c>
      <c r="AJ119" s="26">
        <v>0</v>
      </c>
      <c r="AK119" s="27">
        <f t="shared" si="62"/>
        <v>0</v>
      </c>
      <c r="AL119" s="26">
        <v>0</v>
      </c>
      <c r="AM119" s="26">
        <v>0</v>
      </c>
      <c r="AN119" s="32">
        <f t="shared" si="37"/>
        <v>0</v>
      </c>
      <c r="AO119" s="26">
        <f t="shared" si="45"/>
        <v>10623665</v>
      </c>
      <c r="AP119" s="26">
        <f t="shared" si="45"/>
        <v>3733269</v>
      </c>
      <c r="AQ119" s="27">
        <f t="shared" si="57"/>
        <v>14356934</v>
      </c>
    </row>
    <row r="120" spans="3:43" x14ac:dyDescent="0.3">
      <c r="C120" s="25">
        <v>891280001</v>
      </c>
      <c r="D120" s="25" t="s">
        <v>143</v>
      </c>
      <c r="E120" s="26"/>
      <c r="F120" s="26"/>
      <c r="G120" s="27"/>
      <c r="H120" s="28"/>
      <c r="I120" s="28"/>
      <c r="J120" s="29"/>
      <c r="K120" s="26"/>
      <c r="L120" s="30"/>
      <c r="M120" s="27"/>
      <c r="N120" s="28"/>
      <c r="O120" s="31"/>
      <c r="P120" s="32">
        <v>0</v>
      </c>
      <c r="Q120" s="26">
        <v>0</v>
      </c>
      <c r="R120" s="26">
        <v>33757720</v>
      </c>
      <c r="S120" s="26">
        <v>33757720</v>
      </c>
      <c r="T120" s="28">
        <v>0</v>
      </c>
      <c r="U120" s="28">
        <v>0</v>
      </c>
      <c r="V120" s="32">
        <f t="shared" si="58"/>
        <v>0</v>
      </c>
      <c r="W120" s="26">
        <v>0</v>
      </c>
      <c r="X120" s="32">
        <v>0</v>
      </c>
      <c r="Y120" s="27">
        <f t="shared" si="59"/>
        <v>0</v>
      </c>
      <c r="Z120" s="28">
        <v>0</v>
      </c>
      <c r="AA120" s="28">
        <v>0</v>
      </c>
      <c r="AB120" s="32">
        <f t="shared" si="60"/>
        <v>0</v>
      </c>
      <c r="AC120" s="26">
        <v>0</v>
      </c>
      <c r="AD120" s="28">
        <v>0</v>
      </c>
      <c r="AE120" s="27">
        <f t="shared" si="36"/>
        <v>0</v>
      </c>
      <c r="AF120" s="28">
        <v>0</v>
      </c>
      <c r="AG120" s="28">
        <v>0</v>
      </c>
      <c r="AH120" s="31">
        <f t="shared" si="61"/>
        <v>0</v>
      </c>
      <c r="AI120" s="26">
        <v>0</v>
      </c>
      <c r="AJ120" s="26">
        <v>0</v>
      </c>
      <c r="AK120" s="27">
        <f t="shared" si="62"/>
        <v>0</v>
      </c>
      <c r="AL120" s="26">
        <v>0</v>
      </c>
      <c r="AM120" s="26">
        <v>0</v>
      </c>
      <c r="AN120" s="32">
        <f t="shared" si="37"/>
        <v>0</v>
      </c>
      <c r="AO120" s="26">
        <f t="shared" si="45"/>
        <v>0</v>
      </c>
      <c r="AP120" s="26">
        <f t="shared" si="45"/>
        <v>33757720</v>
      </c>
      <c r="AQ120" s="27">
        <f t="shared" si="57"/>
        <v>33757720</v>
      </c>
    </row>
    <row r="121" spans="3:43" x14ac:dyDescent="0.3">
      <c r="C121" s="25">
        <v>891680004</v>
      </c>
      <c r="D121" s="25" t="s">
        <v>74</v>
      </c>
      <c r="E121" s="26">
        <v>0</v>
      </c>
      <c r="F121" s="26">
        <v>0</v>
      </c>
      <c r="G121" s="27">
        <f t="shared" si="33"/>
        <v>0</v>
      </c>
      <c r="H121" s="28">
        <v>0</v>
      </c>
      <c r="I121" s="28">
        <v>0</v>
      </c>
      <c r="J121" s="29">
        <f t="shared" si="34"/>
        <v>0</v>
      </c>
      <c r="K121" s="26">
        <v>0</v>
      </c>
      <c r="L121" s="30">
        <v>0</v>
      </c>
      <c r="M121" s="27">
        <f t="shared" si="55"/>
        <v>0</v>
      </c>
      <c r="N121" s="28">
        <v>0</v>
      </c>
      <c r="O121" s="31">
        <v>0</v>
      </c>
      <c r="P121" s="32">
        <f t="shared" si="56"/>
        <v>0</v>
      </c>
      <c r="Q121" s="26">
        <v>0</v>
      </c>
      <c r="R121" s="26">
        <v>0</v>
      </c>
      <c r="S121" s="26">
        <v>0</v>
      </c>
      <c r="T121" s="28">
        <v>0</v>
      </c>
      <c r="U121" s="28">
        <v>0</v>
      </c>
      <c r="V121" s="32">
        <f t="shared" si="58"/>
        <v>0</v>
      </c>
      <c r="W121" s="26">
        <v>0</v>
      </c>
      <c r="X121" s="32">
        <v>0</v>
      </c>
      <c r="Y121" s="27">
        <f t="shared" si="59"/>
        <v>0</v>
      </c>
      <c r="Z121" s="28">
        <v>0</v>
      </c>
      <c r="AA121" s="28">
        <v>0</v>
      </c>
      <c r="AB121" s="32">
        <f t="shared" si="60"/>
        <v>0</v>
      </c>
      <c r="AC121" s="26">
        <v>0</v>
      </c>
      <c r="AD121" s="28">
        <v>0</v>
      </c>
      <c r="AE121" s="27">
        <f t="shared" si="36"/>
        <v>0</v>
      </c>
      <c r="AF121" s="28">
        <v>0</v>
      </c>
      <c r="AG121" s="28">
        <v>0</v>
      </c>
      <c r="AH121" s="31">
        <f t="shared" si="61"/>
        <v>0</v>
      </c>
      <c r="AI121" s="26">
        <v>0</v>
      </c>
      <c r="AJ121" s="26">
        <v>0</v>
      </c>
      <c r="AK121" s="27">
        <f t="shared" si="62"/>
        <v>0</v>
      </c>
      <c r="AL121" s="26">
        <v>0</v>
      </c>
      <c r="AM121" s="26">
        <v>0</v>
      </c>
      <c r="AN121" s="32">
        <f t="shared" si="37"/>
        <v>0</v>
      </c>
      <c r="AO121" s="26">
        <f t="shared" si="45"/>
        <v>0</v>
      </c>
      <c r="AP121" s="26">
        <f t="shared" si="45"/>
        <v>0</v>
      </c>
      <c r="AQ121" s="27">
        <f t="shared" si="57"/>
        <v>0</v>
      </c>
    </row>
    <row r="122" spans="3:43" x14ac:dyDescent="0.3">
      <c r="C122" s="25">
        <v>899999114</v>
      </c>
      <c r="D122" s="25" t="s">
        <v>60</v>
      </c>
      <c r="E122" s="26">
        <v>0</v>
      </c>
      <c r="F122" s="26">
        <v>0</v>
      </c>
      <c r="G122" s="27">
        <f t="shared" si="33"/>
        <v>0</v>
      </c>
      <c r="H122" s="28">
        <v>0</v>
      </c>
      <c r="I122" s="28">
        <v>0</v>
      </c>
      <c r="J122" s="29">
        <f t="shared" si="34"/>
        <v>0</v>
      </c>
      <c r="K122" s="26">
        <v>0</v>
      </c>
      <c r="L122" s="30">
        <v>7982040</v>
      </c>
      <c r="M122" s="27">
        <f t="shared" si="55"/>
        <v>7982040</v>
      </c>
      <c r="N122" s="28">
        <v>0</v>
      </c>
      <c r="O122" s="31">
        <v>0</v>
      </c>
      <c r="P122" s="32">
        <f t="shared" si="56"/>
        <v>0</v>
      </c>
      <c r="Q122" s="26">
        <v>0</v>
      </c>
      <c r="R122" s="26">
        <v>0</v>
      </c>
      <c r="S122" s="26">
        <v>0</v>
      </c>
      <c r="T122" s="28">
        <v>0</v>
      </c>
      <c r="U122" s="28">
        <v>0</v>
      </c>
      <c r="V122" s="32">
        <f t="shared" si="58"/>
        <v>0</v>
      </c>
      <c r="W122" s="26">
        <v>0</v>
      </c>
      <c r="X122" s="32">
        <v>0</v>
      </c>
      <c r="Y122" s="27">
        <f t="shared" si="59"/>
        <v>0</v>
      </c>
      <c r="Z122" s="28">
        <v>0</v>
      </c>
      <c r="AA122" s="28">
        <v>0</v>
      </c>
      <c r="AB122" s="32">
        <f t="shared" si="60"/>
        <v>0</v>
      </c>
      <c r="AC122" s="26">
        <v>0</v>
      </c>
      <c r="AD122" s="28">
        <v>0</v>
      </c>
      <c r="AE122" s="27">
        <f t="shared" si="36"/>
        <v>0</v>
      </c>
      <c r="AF122" s="28">
        <v>0</v>
      </c>
      <c r="AG122" s="28">
        <v>0</v>
      </c>
      <c r="AH122" s="31">
        <f t="shared" si="61"/>
        <v>0</v>
      </c>
      <c r="AI122" s="26">
        <v>0</v>
      </c>
      <c r="AJ122" s="26">
        <v>0</v>
      </c>
      <c r="AK122" s="27">
        <f t="shared" si="62"/>
        <v>0</v>
      </c>
      <c r="AL122" s="26">
        <v>3345223</v>
      </c>
      <c r="AM122" s="26">
        <v>0</v>
      </c>
      <c r="AN122" s="32">
        <f t="shared" si="37"/>
        <v>3345223</v>
      </c>
      <c r="AO122" s="26">
        <f t="shared" si="45"/>
        <v>3345223</v>
      </c>
      <c r="AP122" s="26">
        <f t="shared" si="45"/>
        <v>7982040</v>
      </c>
      <c r="AQ122" s="27">
        <f t="shared" si="57"/>
        <v>11327263</v>
      </c>
    </row>
    <row r="123" spans="3:43" x14ac:dyDescent="0.3">
      <c r="C123" s="25">
        <v>800091594</v>
      </c>
      <c r="D123" s="25" t="s">
        <v>144</v>
      </c>
      <c r="E123" s="26">
        <v>0</v>
      </c>
      <c r="F123" s="26">
        <v>0</v>
      </c>
      <c r="G123" s="27">
        <f t="shared" si="33"/>
        <v>0</v>
      </c>
      <c r="H123" s="28">
        <v>0</v>
      </c>
      <c r="I123" s="28">
        <v>2235573</v>
      </c>
      <c r="J123" s="29">
        <f t="shared" si="34"/>
        <v>2235573</v>
      </c>
      <c r="K123" s="26">
        <v>0</v>
      </c>
      <c r="L123" s="30">
        <v>0</v>
      </c>
      <c r="M123" s="27">
        <f t="shared" si="55"/>
        <v>0</v>
      </c>
      <c r="N123" s="28">
        <v>0</v>
      </c>
      <c r="O123" s="31">
        <v>0</v>
      </c>
      <c r="P123" s="32">
        <f t="shared" si="56"/>
        <v>0</v>
      </c>
      <c r="Q123" s="26">
        <v>0</v>
      </c>
      <c r="R123" s="26">
        <v>0</v>
      </c>
      <c r="S123" s="26">
        <v>0</v>
      </c>
      <c r="T123" s="28">
        <v>0</v>
      </c>
      <c r="U123" s="28">
        <v>0</v>
      </c>
      <c r="V123" s="32">
        <f t="shared" si="58"/>
        <v>0</v>
      </c>
      <c r="W123" s="26">
        <v>0</v>
      </c>
      <c r="X123" s="32">
        <v>0</v>
      </c>
      <c r="Y123" s="27">
        <f t="shared" si="59"/>
        <v>0</v>
      </c>
      <c r="Z123" s="28">
        <v>0</v>
      </c>
      <c r="AA123" s="28">
        <v>0</v>
      </c>
      <c r="AB123" s="32">
        <f t="shared" si="60"/>
        <v>0</v>
      </c>
      <c r="AC123" s="26">
        <v>0</v>
      </c>
      <c r="AD123" s="28">
        <v>0</v>
      </c>
      <c r="AE123" s="27">
        <f t="shared" si="36"/>
        <v>0</v>
      </c>
      <c r="AF123" s="28">
        <v>0</v>
      </c>
      <c r="AG123" s="28">
        <v>0</v>
      </c>
      <c r="AH123" s="31">
        <f t="shared" si="61"/>
        <v>0</v>
      </c>
      <c r="AI123" s="26">
        <v>0</v>
      </c>
      <c r="AJ123" s="26">
        <v>0</v>
      </c>
      <c r="AK123" s="27">
        <f t="shared" si="62"/>
        <v>0</v>
      </c>
      <c r="AL123" s="26">
        <v>0</v>
      </c>
      <c r="AM123" s="26">
        <v>0</v>
      </c>
      <c r="AN123" s="32">
        <f t="shared" si="37"/>
        <v>0</v>
      </c>
      <c r="AO123" s="26">
        <f t="shared" si="45"/>
        <v>0</v>
      </c>
      <c r="AP123" s="26">
        <f t="shared" si="45"/>
        <v>2235573</v>
      </c>
      <c r="AQ123" s="27">
        <f t="shared" si="57"/>
        <v>2235573</v>
      </c>
    </row>
    <row r="124" spans="3:43" x14ac:dyDescent="0.3">
      <c r="C124" s="25">
        <v>860002180</v>
      </c>
      <c r="D124" s="25" t="s">
        <v>47</v>
      </c>
      <c r="E124" s="26">
        <v>0</v>
      </c>
      <c r="F124" s="26">
        <v>7281405</v>
      </c>
      <c r="G124" s="27">
        <f t="shared" si="33"/>
        <v>7281405</v>
      </c>
      <c r="H124" s="28">
        <v>146206</v>
      </c>
      <c r="I124" s="28">
        <v>197988</v>
      </c>
      <c r="J124" s="29">
        <f t="shared" si="34"/>
        <v>344194</v>
      </c>
      <c r="K124" s="26">
        <v>0</v>
      </c>
      <c r="L124" s="30">
        <v>0</v>
      </c>
      <c r="M124" s="27">
        <f t="shared" si="55"/>
        <v>0</v>
      </c>
      <c r="N124" s="28">
        <v>3451099</v>
      </c>
      <c r="O124" s="31">
        <v>0</v>
      </c>
      <c r="P124" s="32">
        <f t="shared" si="56"/>
        <v>3451099</v>
      </c>
      <c r="Q124" s="26">
        <v>2839416</v>
      </c>
      <c r="R124" s="26">
        <v>0</v>
      </c>
      <c r="S124" s="26">
        <v>2839416</v>
      </c>
      <c r="T124" s="28">
        <v>16336007</v>
      </c>
      <c r="U124" s="28">
        <v>0</v>
      </c>
      <c r="V124" s="32">
        <f t="shared" si="58"/>
        <v>16336007</v>
      </c>
      <c r="W124" s="26">
        <v>954972</v>
      </c>
      <c r="X124" s="32">
        <v>0</v>
      </c>
      <c r="Y124" s="27">
        <f t="shared" si="59"/>
        <v>954972</v>
      </c>
      <c r="Z124" s="28">
        <v>1619538</v>
      </c>
      <c r="AA124" s="28">
        <v>0</v>
      </c>
      <c r="AB124" s="32">
        <f t="shared" si="60"/>
        <v>1619538</v>
      </c>
      <c r="AC124" s="26">
        <v>3384532</v>
      </c>
      <c r="AD124" s="28">
        <v>0</v>
      </c>
      <c r="AE124" s="27">
        <f t="shared" si="36"/>
        <v>3384532</v>
      </c>
      <c r="AF124" s="28">
        <v>3028138</v>
      </c>
      <c r="AG124" s="28">
        <v>0</v>
      </c>
      <c r="AH124" s="31">
        <f t="shared" si="61"/>
        <v>3028138</v>
      </c>
      <c r="AI124" s="26">
        <v>2025608</v>
      </c>
      <c r="AJ124" s="26">
        <v>0</v>
      </c>
      <c r="AK124" s="27">
        <f>+AI124+AJ124</f>
        <v>2025608</v>
      </c>
      <c r="AL124" s="26">
        <v>3648653</v>
      </c>
      <c r="AM124" s="26">
        <v>0</v>
      </c>
      <c r="AN124" s="32">
        <f t="shared" si="37"/>
        <v>3648653</v>
      </c>
      <c r="AO124" s="26">
        <f t="shared" si="45"/>
        <v>37434169</v>
      </c>
      <c r="AP124" s="26">
        <f t="shared" si="45"/>
        <v>7479393</v>
      </c>
      <c r="AQ124" s="27">
        <f t="shared" si="57"/>
        <v>44913562</v>
      </c>
    </row>
    <row r="125" spans="3:43" x14ac:dyDescent="0.3">
      <c r="C125" s="25">
        <v>860002184</v>
      </c>
      <c r="D125" s="25" t="s">
        <v>42</v>
      </c>
      <c r="E125" s="26">
        <v>0</v>
      </c>
      <c r="F125" s="26">
        <v>14672272</v>
      </c>
      <c r="G125" s="27">
        <f t="shared" si="33"/>
        <v>14672272</v>
      </c>
      <c r="H125" s="28">
        <v>671366</v>
      </c>
      <c r="I125" s="28">
        <v>0</v>
      </c>
      <c r="J125" s="29">
        <f t="shared" si="34"/>
        <v>671366</v>
      </c>
      <c r="K125" s="26">
        <v>111500</v>
      </c>
      <c r="L125" s="30">
        <v>0</v>
      </c>
      <c r="M125" s="27">
        <f t="shared" si="55"/>
        <v>111500</v>
      </c>
      <c r="N125" s="28">
        <v>144200</v>
      </c>
      <c r="O125" s="31">
        <v>0</v>
      </c>
      <c r="P125" s="32">
        <f t="shared" si="56"/>
        <v>144200</v>
      </c>
      <c r="Q125" s="26">
        <v>7205177</v>
      </c>
      <c r="R125" s="26">
        <v>0</v>
      </c>
      <c r="S125" s="26">
        <v>7205177</v>
      </c>
      <c r="T125" s="28">
        <v>7879394</v>
      </c>
      <c r="U125" s="28">
        <v>0</v>
      </c>
      <c r="V125" s="32">
        <f t="shared" si="58"/>
        <v>7879394</v>
      </c>
      <c r="W125" s="26">
        <v>798914</v>
      </c>
      <c r="X125" s="32">
        <v>0</v>
      </c>
      <c r="Y125" s="27">
        <f t="shared" si="59"/>
        <v>798914</v>
      </c>
      <c r="Z125" s="28">
        <v>1268623</v>
      </c>
      <c r="AA125" s="28">
        <v>0</v>
      </c>
      <c r="AB125" s="32">
        <f t="shared" si="60"/>
        <v>1268623</v>
      </c>
      <c r="AC125" s="26">
        <v>7230060</v>
      </c>
      <c r="AD125" s="28">
        <v>866825</v>
      </c>
      <c r="AE125" s="27">
        <f t="shared" si="36"/>
        <v>8096885</v>
      </c>
      <c r="AF125" s="28">
        <v>13306473</v>
      </c>
      <c r="AG125" s="28">
        <v>0</v>
      </c>
      <c r="AH125" s="31">
        <f t="shared" si="61"/>
        <v>13306473</v>
      </c>
      <c r="AI125" s="26">
        <v>235118</v>
      </c>
      <c r="AJ125" s="26">
        <v>0</v>
      </c>
      <c r="AK125" s="27">
        <f t="shared" ref="AK125:AK183" si="66">+AI125+AJ125</f>
        <v>235118</v>
      </c>
      <c r="AL125" s="26">
        <v>349601</v>
      </c>
      <c r="AM125" s="26">
        <v>0</v>
      </c>
      <c r="AN125" s="32">
        <f t="shared" si="37"/>
        <v>349601</v>
      </c>
      <c r="AO125" s="26">
        <f t="shared" si="45"/>
        <v>39200426</v>
      </c>
      <c r="AP125" s="26">
        <f t="shared" si="45"/>
        <v>15539097</v>
      </c>
      <c r="AQ125" s="27">
        <f t="shared" si="57"/>
        <v>54739523</v>
      </c>
    </row>
    <row r="126" spans="3:43" x14ac:dyDescent="0.3">
      <c r="C126" s="25">
        <v>860002400</v>
      </c>
      <c r="D126" s="25" t="s">
        <v>44</v>
      </c>
      <c r="E126" s="26">
        <v>0</v>
      </c>
      <c r="F126" s="26">
        <v>1422527</v>
      </c>
      <c r="G126" s="27">
        <f t="shared" si="33"/>
        <v>1422527</v>
      </c>
      <c r="H126" s="28">
        <v>8816785</v>
      </c>
      <c r="I126" s="28">
        <v>0</v>
      </c>
      <c r="J126" s="29">
        <f t="shared" si="34"/>
        <v>8816785</v>
      </c>
      <c r="K126" s="26">
        <v>0</v>
      </c>
      <c r="L126" s="30">
        <v>0</v>
      </c>
      <c r="M126" s="27">
        <f t="shared" si="55"/>
        <v>0</v>
      </c>
      <c r="N126" s="28">
        <v>41396988</v>
      </c>
      <c r="O126" s="31">
        <v>0</v>
      </c>
      <c r="P126" s="32">
        <f t="shared" si="56"/>
        <v>41396988</v>
      </c>
      <c r="Q126" s="26">
        <v>27465526</v>
      </c>
      <c r="R126" s="26">
        <v>0</v>
      </c>
      <c r="S126" s="26">
        <v>27465526</v>
      </c>
      <c r="T126" s="28">
        <v>2062891</v>
      </c>
      <c r="U126" s="28">
        <v>0</v>
      </c>
      <c r="V126" s="32">
        <f t="shared" si="58"/>
        <v>2062891</v>
      </c>
      <c r="W126" s="26">
        <v>1922256</v>
      </c>
      <c r="X126" s="32">
        <v>0</v>
      </c>
      <c r="Y126" s="27">
        <f t="shared" si="59"/>
        <v>1922256</v>
      </c>
      <c r="Z126" s="28">
        <v>0</v>
      </c>
      <c r="AA126" s="28">
        <v>0</v>
      </c>
      <c r="AB126" s="32">
        <f t="shared" si="60"/>
        <v>0</v>
      </c>
      <c r="AC126" s="26">
        <v>11518293</v>
      </c>
      <c r="AD126" s="28">
        <v>0</v>
      </c>
      <c r="AE126" s="27">
        <f t="shared" si="36"/>
        <v>11518293</v>
      </c>
      <c r="AF126" s="28">
        <v>8462946</v>
      </c>
      <c r="AG126" s="28">
        <v>0</v>
      </c>
      <c r="AH126" s="31">
        <f t="shared" si="61"/>
        <v>8462946</v>
      </c>
      <c r="AI126" s="26">
        <v>28850038</v>
      </c>
      <c r="AJ126" s="26">
        <v>0</v>
      </c>
      <c r="AK126" s="27">
        <f t="shared" si="66"/>
        <v>28850038</v>
      </c>
      <c r="AL126" s="26">
        <v>3564362</v>
      </c>
      <c r="AM126" s="26">
        <v>0</v>
      </c>
      <c r="AN126" s="32">
        <f t="shared" si="37"/>
        <v>3564362</v>
      </c>
      <c r="AO126" s="26">
        <f t="shared" si="45"/>
        <v>134060085</v>
      </c>
      <c r="AP126" s="26">
        <f t="shared" si="45"/>
        <v>1422527</v>
      </c>
      <c r="AQ126" s="27">
        <f t="shared" si="57"/>
        <v>135482612</v>
      </c>
    </row>
    <row r="127" spans="3:43" x14ac:dyDescent="0.3">
      <c r="C127" s="25">
        <v>860002534</v>
      </c>
      <c r="D127" s="25" t="s">
        <v>145</v>
      </c>
      <c r="E127" s="26">
        <v>0</v>
      </c>
      <c r="F127" s="26">
        <v>0</v>
      </c>
      <c r="G127" s="27">
        <f t="shared" si="33"/>
        <v>0</v>
      </c>
      <c r="H127" s="28">
        <v>0</v>
      </c>
      <c r="I127" s="28">
        <v>0</v>
      </c>
      <c r="J127" s="29">
        <f t="shared" si="34"/>
        <v>0</v>
      </c>
      <c r="K127" s="26">
        <v>0</v>
      </c>
      <c r="L127" s="30">
        <v>0</v>
      </c>
      <c r="M127" s="27">
        <f t="shared" si="55"/>
        <v>0</v>
      </c>
      <c r="N127" s="28">
        <v>0</v>
      </c>
      <c r="O127" s="31">
        <v>0</v>
      </c>
      <c r="P127" s="32">
        <f t="shared" si="56"/>
        <v>0</v>
      </c>
      <c r="Q127" s="26">
        <v>0</v>
      </c>
      <c r="R127" s="26">
        <v>0</v>
      </c>
      <c r="S127" s="26">
        <v>0</v>
      </c>
      <c r="T127" s="28">
        <v>0</v>
      </c>
      <c r="U127" s="28">
        <v>0</v>
      </c>
      <c r="V127" s="32">
        <f t="shared" si="58"/>
        <v>0</v>
      </c>
      <c r="W127" s="26">
        <v>0</v>
      </c>
      <c r="X127" s="32">
        <v>0</v>
      </c>
      <c r="Y127" s="27">
        <f t="shared" si="59"/>
        <v>0</v>
      </c>
      <c r="Z127" s="28">
        <v>0</v>
      </c>
      <c r="AA127" s="28">
        <v>0</v>
      </c>
      <c r="AB127" s="32">
        <f t="shared" si="60"/>
        <v>0</v>
      </c>
      <c r="AC127" s="26">
        <v>0</v>
      </c>
      <c r="AD127" s="28">
        <v>0</v>
      </c>
      <c r="AE127" s="27">
        <f t="shared" si="36"/>
        <v>0</v>
      </c>
      <c r="AF127" s="28">
        <v>0</v>
      </c>
      <c r="AG127" s="28">
        <v>0</v>
      </c>
      <c r="AH127" s="31">
        <f t="shared" si="61"/>
        <v>0</v>
      </c>
      <c r="AI127" s="26">
        <v>0</v>
      </c>
      <c r="AJ127" s="26">
        <v>0</v>
      </c>
      <c r="AK127" s="27">
        <f t="shared" si="66"/>
        <v>0</v>
      </c>
      <c r="AL127" s="26">
        <v>0</v>
      </c>
      <c r="AM127" s="26">
        <v>0</v>
      </c>
      <c r="AN127" s="32">
        <f t="shared" si="37"/>
        <v>0</v>
      </c>
      <c r="AO127" s="26">
        <f t="shared" si="45"/>
        <v>0</v>
      </c>
      <c r="AP127" s="26">
        <f t="shared" si="45"/>
        <v>0</v>
      </c>
      <c r="AQ127" s="27">
        <f t="shared" si="57"/>
        <v>0</v>
      </c>
    </row>
    <row r="128" spans="3:43" x14ac:dyDescent="0.3">
      <c r="C128" s="25">
        <v>860009578</v>
      </c>
      <c r="D128" s="25" t="s">
        <v>45</v>
      </c>
      <c r="E128" s="26">
        <v>0</v>
      </c>
      <c r="F128" s="26">
        <v>40462515</v>
      </c>
      <c r="G128" s="27">
        <f t="shared" si="33"/>
        <v>40462515</v>
      </c>
      <c r="H128" s="28">
        <v>2064873</v>
      </c>
      <c r="I128" s="28">
        <v>0</v>
      </c>
      <c r="J128" s="29">
        <f t="shared" si="34"/>
        <v>2064873</v>
      </c>
      <c r="K128" s="26">
        <v>18614247</v>
      </c>
      <c r="L128" s="30">
        <v>0</v>
      </c>
      <c r="M128" s="27">
        <f t="shared" si="55"/>
        <v>18614247</v>
      </c>
      <c r="N128" s="28">
        <v>6979649</v>
      </c>
      <c r="O128" s="31">
        <v>0</v>
      </c>
      <c r="P128" s="32">
        <f t="shared" si="56"/>
        <v>6979649</v>
      </c>
      <c r="Q128" s="26">
        <v>27894521</v>
      </c>
      <c r="R128" s="26">
        <v>0</v>
      </c>
      <c r="S128" s="26">
        <v>27894521</v>
      </c>
      <c r="T128" s="28">
        <v>11373047</v>
      </c>
      <c r="U128" s="28">
        <v>0</v>
      </c>
      <c r="V128" s="32">
        <f t="shared" si="58"/>
        <v>11373047</v>
      </c>
      <c r="W128" s="26">
        <v>30375309</v>
      </c>
      <c r="X128" s="32">
        <v>0</v>
      </c>
      <c r="Y128" s="27">
        <f t="shared" si="59"/>
        <v>30375309</v>
      </c>
      <c r="Z128" s="28">
        <v>1607656</v>
      </c>
      <c r="AA128" s="28">
        <v>0</v>
      </c>
      <c r="AB128" s="32">
        <f t="shared" si="60"/>
        <v>1607656</v>
      </c>
      <c r="AC128" s="26">
        <v>6894566</v>
      </c>
      <c r="AD128" s="28">
        <v>0</v>
      </c>
      <c r="AE128" s="27">
        <f t="shared" si="36"/>
        <v>6894566</v>
      </c>
      <c r="AF128" s="28">
        <v>17692590</v>
      </c>
      <c r="AG128" s="28">
        <v>0</v>
      </c>
      <c r="AH128" s="31">
        <f t="shared" si="61"/>
        <v>17692590</v>
      </c>
      <c r="AI128" s="26">
        <v>11883732</v>
      </c>
      <c r="AJ128" s="26">
        <v>0</v>
      </c>
      <c r="AK128" s="27">
        <f t="shared" si="66"/>
        <v>11883732</v>
      </c>
      <c r="AL128" s="26">
        <v>4085233</v>
      </c>
      <c r="AM128" s="26">
        <v>0</v>
      </c>
      <c r="AN128" s="32">
        <f t="shared" si="37"/>
        <v>4085233</v>
      </c>
      <c r="AO128" s="26">
        <f t="shared" si="45"/>
        <v>139465423</v>
      </c>
      <c r="AP128" s="26">
        <f t="shared" si="45"/>
        <v>40462515</v>
      </c>
      <c r="AQ128" s="27">
        <f t="shared" si="57"/>
        <v>179927938</v>
      </c>
    </row>
    <row r="129" spans="3:43" x14ac:dyDescent="0.3">
      <c r="C129" s="25">
        <v>860028415</v>
      </c>
      <c r="D129" s="25" t="s">
        <v>146</v>
      </c>
      <c r="E129" s="26">
        <v>0</v>
      </c>
      <c r="F129" s="26">
        <v>26402873</v>
      </c>
      <c r="G129" s="27">
        <f t="shared" si="33"/>
        <v>26402873</v>
      </c>
      <c r="H129" s="28">
        <v>0</v>
      </c>
      <c r="I129" s="28">
        <v>72400</v>
      </c>
      <c r="J129" s="29">
        <f t="shared" si="34"/>
        <v>72400</v>
      </c>
      <c r="K129" s="26">
        <v>0</v>
      </c>
      <c r="L129" s="30">
        <v>0</v>
      </c>
      <c r="M129" s="27">
        <f t="shared" si="55"/>
        <v>0</v>
      </c>
      <c r="N129" s="28">
        <v>0</v>
      </c>
      <c r="O129" s="31">
        <v>0</v>
      </c>
      <c r="P129" s="32">
        <f t="shared" si="56"/>
        <v>0</v>
      </c>
      <c r="Q129" s="26">
        <v>11080997</v>
      </c>
      <c r="R129" s="26">
        <v>1662002</v>
      </c>
      <c r="S129" s="26">
        <v>12742999</v>
      </c>
      <c r="T129" s="28">
        <v>1014300</v>
      </c>
      <c r="U129" s="28">
        <v>0</v>
      </c>
      <c r="V129" s="32">
        <f t="shared" si="58"/>
        <v>1014300</v>
      </c>
      <c r="W129" s="26">
        <v>52600</v>
      </c>
      <c r="X129" s="32">
        <v>0</v>
      </c>
      <c r="Y129" s="27">
        <f t="shared" si="59"/>
        <v>52600</v>
      </c>
      <c r="Z129" s="28">
        <v>3505207</v>
      </c>
      <c r="AA129" s="28">
        <v>0</v>
      </c>
      <c r="AB129" s="32">
        <f t="shared" si="60"/>
        <v>3505207</v>
      </c>
      <c r="AC129" s="26">
        <v>781132</v>
      </c>
      <c r="AD129" s="28">
        <v>0</v>
      </c>
      <c r="AE129" s="27">
        <f t="shared" si="36"/>
        <v>781132</v>
      </c>
      <c r="AF129" s="28">
        <v>3774424</v>
      </c>
      <c r="AG129" s="28">
        <v>0</v>
      </c>
      <c r="AH129" s="31">
        <f t="shared" si="61"/>
        <v>3774424</v>
      </c>
      <c r="AI129" s="26">
        <v>2729344</v>
      </c>
      <c r="AJ129" s="26">
        <v>0</v>
      </c>
      <c r="AK129" s="27">
        <f t="shared" si="66"/>
        <v>2729344</v>
      </c>
      <c r="AL129" s="26">
        <v>136200</v>
      </c>
      <c r="AM129" s="26">
        <v>0</v>
      </c>
      <c r="AN129" s="32">
        <f t="shared" si="37"/>
        <v>136200</v>
      </c>
      <c r="AO129" s="26">
        <f t="shared" si="45"/>
        <v>23074204</v>
      </c>
      <c r="AP129" s="26">
        <f t="shared" si="45"/>
        <v>28137275</v>
      </c>
      <c r="AQ129" s="27">
        <f t="shared" si="57"/>
        <v>51211479</v>
      </c>
    </row>
    <row r="130" spans="3:43" x14ac:dyDescent="0.3">
      <c r="C130" s="25">
        <v>860037013</v>
      </c>
      <c r="D130" s="25" t="s">
        <v>41</v>
      </c>
      <c r="E130" s="26">
        <v>0</v>
      </c>
      <c r="F130" s="26">
        <v>33598727</v>
      </c>
      <c r="G130" s="27">
        <f t="shared" si="33"/>
        <v>33598727</v>
      </c>
      <c r="H130" s="28">
        <v>7383875</v>
      </c>
      <c r="I130" s="28">
        <v>138700</v>
      </c>
      <c r="J130" s="29">
        <f t="shared" si="34"/>
        <v>7522575</v>
      </c>
      <c r="K130" s="26">
        <v>5744187</v>
      </c>
      <c r="L130" s="30">
        <v>0</v>
      </c>
      <c r="M130" s="27">
        <f t="shared" si="55"/>
        <v>5744187</v>
      </c>
      <c r="N130" s="28">
        <v>1924713</v>
      </c>
      <c r="O130" s="31">
        <v>0</v>
      </c>
      <c r="P130" s="32">
        <f t="shared" si="56"/>
        <v>1924713</v>
      </c>
      <c r="Q130" s="26">
        <v>12343622</v>
      </c>
      <c r="R130" s="26">
        <v>0</v>
      </c>
      <c r="S130" s="26">
        <v>12343622</v>
      </c>
      <c r="T130" s="28">
        <v>4522001</v>
      </c>
      <c r="U130" s="28">
        <v>0</v>
      </c>
      <c r="V130" s="32">
        <f t="shared" si="58"/>
        <v>4522001</v>
      </c>
      <c r="W130" s="26">
        <v>5961505</v>
      </c>
      <c r="X130" s="32">
        <v>0</v>
      </c>
      <c r="Y130" s="27">
        <f t="shared" si="59"/>
        <v>5961505</v>
      </c>
      <c r="Z130" s="28">
        <v>11525449</v>
      </c>
      <c r="AA130" s="28">
        <v>0</v>
      </c>
      <c r="AB130" s="32">
        <f t="shared" si="60"/>
        <v>11525449</v>
      </c>
      <c r="AC130" s="26">
        <v>13731867</v>
      </c>
      <c r="AD130" s="28">
        <v>0</v>
      </c>
      <c r="AE130" s="27">
        <f t="shared" si="36"/>
        <v>13731867</v>
      </c>
      <c r="AF130" s="28">
        <v>7848458</v>
      </c>
      <c r="AG130" s="28">
        <v>0</v>
      </c>
      <c r="AH130" s="31">
        <f t="shared" si="61"/>
        <v>7848458</v>
      </c>
      <c r="AI130" s="26">
        <v>3083185</v>
      </c>
      <c r="AJ130" s="26">
        <v>0</v>
      </c>
      <c r="AK130" s="27">
        <f t="shared" si="66"/>
        <v>3083185</v>
      </c>
      <c r="AL130" s="26">
        <v>9366124</v>
      </c>
      <c r="AM130" s="26">
        <v>0</v>
      </c>
      <c r="AN130" s="32">
        <f t="shared" si="37"/>
        <v>9366124</v>
      </c>
      <c r="AO130" s="26">
        <f t="shared" si="45"/>
        <v>83434986</v>
      </c>
      <c r="AP130" s="26">
        <f t="shared" si="45"/>
        <v>33737427</v>
      </c>
      <c r="AQ130" s="27">
        <f t="shared" si="57"/>
        <v>117172413</v>
      </c>
    </row>
    <row r="131" spans="3:43" x14ac:dyDescent="0.3">
      <c r="C131" s="25">
        <v>860039988</v>
      </c>
      <c r="D131" s="25" t="s">
        <v>46</v>
      </c>
      <c r="E131" s="26">
        <v>0</v>
      </c>
      <c r="F131" s="26">
        <v>0</v>
      </c>
      <c r="G131" s="27">
        <f t="shared" si="33"/>
        <v>0</v>
      </c>
      <c r="H131" s="28">
        <v>0</v>
      </c>
      <c r="I131" s="28">
        <v>3350094</v>
      </c>
      <c r="J131" s="29">
        <f t="shared" si="34"/>
        <v>3350094</v>
      </c>
      <c r="K131" s="26">
        <v>0</v>
      </c>
      <c r="L131" s="30">
        <v>0</v>
      </c>
      <c r="M131" s="27">
        <f t="shared" si="55"/>
        <v>0</v>
      </c>
      <c r="N131" s="28">
        <v>0</v>
      </c>
      <c r="O131" s="31">
        <v>0</v>
      </c>
      <c r="P131" s="32">
        <f t="shared" si="56"/>
        <v>0</v>
      </c>
      <c r="Q131" s="26">
        <v>2283045</v>
      </c>
      <c r="R131" s="26">
        <v>0</v>
      </c>
      <c r="S131" s="26">
        <v>2283045</v>
      </c>
      <c r="T131" s="28">
        <v>12725123</v>
      </c>
      <c r="U131" s="28">
        <v>0</v>
      </c>
      <c r="V131" s="32">
        <f t="shared" si="58"/>
        <v>12725123</v>
      </c>
      <c r="W131" s="26">
        <v>0</v>
      </c>
      <c r="X131" s="32">
        <v>0</v>
      </c>
      <c r="Y131" s="27">
        <f t="shared" si="59"/>
        <v>0</v>
      </c>
      <c r="Z131" s="28">
        <v>0</v>
      </c>
      <c r="AA131" s="28">
        <v>0</v>
      </c>
      <c r="AB131" s="32">
        <f t="shared" si="60"/>
        <v>0</v>
      </c>
      <c r="AC131" s="26">
        <v>0</v>
      </c>
      <c r="AD131" s="28">
        <v>0</v>
      </c>
      <c r="AE131" s="27">
        <f t="shared" si="36"/>
        <v>0</v>
      </c>
      <c r="AF131" s="28">
        <v>0</v>
      </c>
      <c r="AG131" s="28">
        <v>0</v>
      </c>
      <c r="AH131" s="31">
        <f t="shared" si="61"/>
        <v>0</v>
      </c>
      <c r="AI131" s="26">
        <v>287713</v>
      </c>
      <c r="AJ131" s="26">
        <v>0</v>
      </c>
      <c r="AK131" s="27">
        <f t="shared" si="66"/>
        <v>287713</v>
      </c>
      <c r="AL131" s="26">
        <v>442417</v>
      </c>
      <c r="AM131" s="26">
        <v>0</v>
      </c>
      <c r="AN131" s="32">
        <f t="shared" si="37"/>
        <v>442417</v>
      </c>
      <c r="AO131" s="26">
        <f t="shared" si="45"/>
        <v>15738298</v>
      </c>
      <c r="AP131" s="26">
        <f t="shared" si="45"/>
        <v>3350094</v>
      </c>
      <c r="AQ131" s="27">
        <f t="shared" si="57"/>
        <v>19088392</v>
      </c>
    </row>
    <row r="132" spans="3:43" x14ac:dyDescent="0.3">
      <c r="C132" s="25">
        <v>860524654</v>
      </c>
      <c r="D132" s="25" t="s">
        <v>73</v>
      </c>
      <c r="E132" s="26">
        <v>0</v>
      </c>
      <c r="F132" s="26">
        <v>105966</v>
      </c>
      <c r="G132" s="27">
        <f t="shared" si="33"/>
        <v>105966</v>
      </c>
      <c r="H132" s="28">
        <v>0</v>
      </c>
      <c r="I132" s="28">
        <v>0</v>
      </c>
      <c r="J132" s="29">
        <f t="shared" si="34"/>
        <v>0</v>
      </c>
      <c r="K132" s="26">
        <v>0</v>
      </c>
      <c r="L132" s="30">
        <v>0</v>
      </c>
      <c r="M132" s="27">
        <f t="shared" si="55"/>
        <v>0</v>
      </c>
      <c r="N132" s="28">
        <v>0</v>
      </c>
      <c r="O132" s="31">
        <v>0</v>
      </c>
      <c r="P132" s="32">
        <f t="shared" si="56"/>
        <v>0</v>
      </c>
      <c r="Q132" s="26">
        <v>191844</v>
      </c>
      <c r="R132" s="26">
        <v>0</v>
      </c>
      <c r="S132" s="26">
        <v>191844</v>
      </c>
      <c r="T132" s="28">
        <v>382667</v>
      </c>
      <c r="U132" s="28">
        <v>0</v>
      </c>
      <c r="V132" s="32">
        <f t="shared" si="58"/>
        <v>382667</v>
      </c>
      <c r="W132" s="26">
        <v>325900</v>
      </c>
      <c r="X132" s="32">
        <v>0</v>
      </c>
      <c r="Y132" s="27">
        <f t="shared" si="59"/>
        <v>325900</v>
      </c>
      <c r="Z132" s="28">
        <v>239134</v>
      </c>
      <c r="AA132" s="28">
        <v>0</v>
      </c>
      <c r="AB132" s="32">
        <f t="shared" si="60"/>
        <v>239134</v>
      </c>
      <c r="AC132" s="26">
        <v>4597565</v>
      </c>
      <c r="AD132" s="28">
        <v>0</v>
      </c>
      <c r="AE132" s="27">
        <f t="shared" si="36"/>
        <v>4597565</v>
      </c>
      <c r="AF132" s="28">
        <v>188043</v>
      </c>
      <c r="AG132" s="28">
        <v>0</v>
      </c>
      <c r="AH132" s="31">
        <f t="shared" si="61"/>
        <v>188043</v>
      </c>
      <c r="AI132" s="26">
        <v>2084399</v>
      </c>
      <c r="AJ132" s="26">
        <v>0</v>
      </c>
      <c r="AK132" s="27">
        <f t="shared" si="66"/>
        <v>2084399</v>
      </c>
      <c r="AL132" s="26">
        <v>154800</v>
      </c>
      <c r="AM132" s="26">
        <v>0</v>
      </c>
      <c r="AN132" s="32">
        <f t="shared" si="37"/>
        <v>154800</v>
      </c>
      <c r="AO132" s="26">
        <f t="shared" si="45"/>
        <v>8164352</v>
      </c>
      <c r="AP132" s="26">
        <f t="shared" si="45"/>
        <v>105966</v>
      </c>
      <c r="AQ132" s="27">
        <f t="shared" si="57"/>
        <v>8270318</v>
      </c>
    </row>
    <row r="133" spans="3:43" x14ac:dyDescent="0.3">
      <c r="C133" s="25">
        <v>890903407</v>
      </c>
      <c r="D133" s="25" t="s">
        <v>43</v>
      </c>
      <c r="E133" s="26">
        <v>0</v>
      </c>
      <c r="F133" s="26">
        <v>9890464</v>
      </c>
      <c r="G133" s="27">
        <f t="shared" si="33"/>
        <v>9890464</v>
      </c>
      <c r="H133" s="28">
        <v>0</v>
      </c>
      <c r="I133" s="28">
        <v>0</v>
      </c>
      <c r="J133" s="29">
        <f t="shared" si="34"/>
        <v>0</v>
      </c>
      <c r="K133" s="26">
        <v>0</v>
      </c>
      <c r="L133" s="30">
        <v>0</v>
      </c>
      <c r="M133" s="27">
        <f t="shared" si="55"/>
        <v>0</v>
      </c>
      <c r="N133" s="28">
        <v>271300</v>
      </c>
      <c r="O133" s="31">
        <v>0</v>
      </c>
      <c r="P133" s="32">
        <f t="shared" si="56"/>
        <v>271300</v>
      </c>
      <c r="Q133" s="26">
        <v>8242226</v>
      </c>
      <c r="R133" s="26">
        <v>0</v>
      </c>
      <c r="S133" s="26">
        <v>8242226</v>
      </c>
      <c r="T133" s="28">
        <v>1680320</v>
      </c>
      <c r="U133" s="28">
        <v>0</v>
      </c>
      <c r="V133" s="32">
        <f t="shared" si="58"/>
        <v>1680320</v>
      </c>
      <c r="W133" s="26">
        <v>11185383</v>
      </c>
      <c r="X133" s="32">
        <v>0</v>
      </c>
      <c r="Y133" s="27">
        <f t="shared" si="59"/>
        <v>11185383</v>
      </c>
      <c r="Z133" s="28">
        <v>9131660</v>
      </c>
      <c r="AA133" s="28">
        <v>0</v>
      </c>
      <c r="AB133" s="32">
        <f t="shared" si="60"/>
        <v>9131660</v>
      </c>
      <c r="AC133" s="26">
        <v>2166292</v>
      </c>
      <c r="AD133" s="28">
        <v>0</v>
      </c>
      <c r="AE133" s="27">
        <f t="shared" si="36"/>
        <v>2166292</v>
      </c>
      <c r="AF133" s="28">
        <v>5970408</v>
      </c>
      <c r="AG133" s="28">
        <v>0</v>
      </c>
      <c r="AH133" s="31">
        <f t="shared" si="61"/>
        <v>5970408</v>
      </c>
      <c r="AI133" s="26">
        <v>9916476</v>
      </c>
      <c r="AJ133" s="26">
        <v>0</v>
      </c>
      <c r="AK133" s="27">
        <f t="shared" si="66"/>
        <v>9916476</v>
      </c>
      <c r="AL133" s="26">
        <v>10554913</v>
      </c>
      <c r="AM133" s="26">
        <v>0</v>
      </c>
      <c r="AN133" s="32">
        <f t="shared" si="37"/>
        <v>10554913</v>
      </c>
      <c r="AO133" s="26">
        <f t="shared" si="45"/>
        <v>59118978</v>
      </c>
      <c r="AP133" s="26">
        <f t="shared" si="45"/>
        <v>9890464</v>
      </c>
      <c r="AQ133" s="27">
        <f t="shared" si="57"/>
        <v>69009442</v>
      </c>
    </row>
    <row r="134" spans="3:43" x14ac:dyDescent="0.3">
      <c r="C134" s="25">
        <v>891700037</v>
      </c>
      <c r="D134" s="25" t="s">
        <v>65</v>
      </c>
      <c r="E134" s="26">
        <v>0</v>
      </c>
      <c r="F134" s="26">
        <v>212139</v>
      </c>
      <c r="G134" s="27">
        <f t="shared" si="33"/>
        <v>212139</v>
      </c>
      <c r="H134" s="28">
        <v>0</v>
      </c>
      <c r="I134" s="28">
        <v>268488</v>
      </c>
      <c r="J134" s="29">
        <f t="shared" si="34"/>
        <v>268488</v>
      </c>
      <c r="K134" s="26">
        <v>0</v>
      </c>
      <c r="L134" s="30">
        <v>0</v>
      </c>
      <c r="M134" s="27">
        <f t="shared" si="55"/>
        <v>0</v>
      </c>
      <c r="N134" s="28">
        <v>0</v>
      </c>
      <c r="O134" s="31">
        <v>0</v>
      </c>
      <c r="P134" s="32">
        <f t="shared" si="56"/>
        <v>0</v>
      </c>
      <c r="Q134" s="26">
        <v>112600</v>
      </c>
      <c r="R134" s="26">
        <v>0</v>
      </c>
      <c r="S134" s="26">
        <v>112600</v>
      </c>
      <c r="T134" s="28">
        <v>2862636</v>
      </c>
      <c r="U134" s="28">
        <v>0</v>
      </c>
      <c r="V134" s="32">
        <f t="shared" si="58"/>
        <v>2862636</v>
      </c>
      <c r="W134" s="26">
        <v>0</v>
      </c>
      <c r="X134" s="32">
        <v>0</v>
      </c>
      <c r="Y134" s="27">
        <f t="shared" si="59"/>
        <v>0</v>
      </c>
      <c r="Z134" s="28">
        <v>0</v>
      </c>
      <c r="AA134" s="28">
        <v>0</v>
      </c>
      <c r="AB134" s="32">
        <f t="shared" si="60"/>
        <v>0</v>
      </c>
      <c r="AC134" s="26">
        <v>452655</v>
      </c>
      <c r="AD134" s="28">
        <v>0</v>
      </c>
      <c r="AE134" s="27">
        <f t="shared" si="36"/>
        <v>452655</v>
      </c>
      <c r="AF134" s="28">
        <v>375832</v>
      </c>
      <c r="AG134" s="28">
        <v>0</v>
      </c>
      <c r="AH134" s="31">
        <f t="shared" si="61"/>
        <v>375832</v>
      </c>
      <c r="AI134" s="26">
        <v>0</v>
      </c>
      <c r="AJ134" s="26">
        <v>0</v>
      </c>
      <c r="AK134" s="27">
        <f t="shared" si="66"/>
        <v>0</v>
      </c>
      <c r="AL134" s="26">
        <v>4080916.4</v>
      </c>
      <c r="AM134" s="26">
        <v>0</v>
      </c>
      <c r="AN134" s="32">
        <f t="shared" si="37"/>
        <v>4080916.4</v>
      </c>
      <c r="AO134" s="26">
        <f t="shared" si="45"/>
        <v>7884639.4000000004</v>
      </c>
      <c r="AP134" s="26">
        <f t="shared" si="45"/>
        <v>480627</v>
      </c>
      <c r="AQ134" s="27">
        <f t="shared" si="57"/>
        <v>8365266.4000000004</v>
      </c>
    </row>
    <row r="135" spans="3:43" x14ac:dyDescent="0.3">
      <c r="C135" s="25">
        <v>800226175</v>
      </c>
      <c r="D135" s="25" t="s">
        <v>54</v>
      </c>
      <c r="E135" s="26">
        <v>0</v>
      </c>
      <c r="F135" s="26">
        <v>0</v>
      </c>
      <c r="G135" s="27">
        <f t="shared" si="33"/>
        <v>0</v>
      </c>
      <c r="H135" s="28">
        <v>0</v>
      </c>
      <c r="I135" s="28">
        <v>0</v>
      </c>
      <c r="J135" s="29">
        <f t="shared" si="34"/>
        <v>0</v>
      </c>
      <c r="K135" s="26">
        <v>787854</v>
      </c>
      <c r="L135" s="30">
        <v>0</v>
      </c>
      <c r="M135" s="27">
        <f t="shared" si="55"/>
        <v>787854</v>
      </c>
      <c r="N135" s="28">
        <v>144800</v>
      </c>
      <c r="O135" s="31">
        <v>0</v>
      </c>
      <c r="P135" s="32">
        <f t="shared" si="56"/>
        <v>144800</v>
      </c>
      <c r="Q135" s="26">
        <v>575300</v>
      </c>
      <c r="R135" s="26">
        <v>0</v>
      </c>
      <c r="S135" s="26">
        <v>575300</v>
      </c>
      <c r="T135" s="28">
        <v>0</v>
      </c>
      <c r="U135" s="28">
        <v>0</v>
      </c>
      <c r="V135" s="32">
        <f t="shared" si="58"/>
        <v>0</v>
      </c>
      <c r="W135" s="26">
        <v>936221</v>
      </c>
      <c r="X135" s="32">
        <v>0</v>
      </c>
      <c r="Y135" s="27">
        <f t="shared" si="59"/>
        <v>936221</v>
      </c>
      <c r="Z135" s="28">
        <v>421144</v>
      </c>
      <c r="AA135" s="28">
        <v>0</v>
      </c>
      <c r="AB135" s="32">
        <f t="shared" si="60"/>
        <v>421144</v>
      </c>
      <c r="AC135" s="26">
        <v>0</v>
      </c>
      <c r="AD135" s="28">
        <v>0</v>
      </c>
      <c r="AE135" s="27">
        <f t="shared" si="36"/>
        <v>0</v>
      </c>
      <c r="AF135" s="28">
        <v>73400</v>
      </c>
      <c r="AG135" s="28">
        <v>0</v>
      </c>
      <c r="AH135" s="31">
        <f t="shared" si="61"/>
        <v>73400</v>
      </c>
      <c r="AI135" s="26">
        <v>0</v>
      </c>
      <c r="AJ135" s="26">
        <v>0</v>
      </c>
      <c r="AK135" s="27">
        <f t="shared" si="66"/>
        <v>0</v>
      </c>
      <c r="AL135" s="26">
        <v>0</v>
      </c>
      <c r="AM135" s="26">
        <v>0</v>
      </c>
      <c r="AN135" s="32">
        <f t="shared" si="37"/>
        <v>0</v>
      </c>
      <c r="AO135" s="26">
        <f t="shared" si="45"/>
        <v>2938719</v>
      </c>
      <c r="AP135" s="26">
        <f t="shared" si="45"/>
        <v>0</v>
      </c>
      <c r="AQ135" s="27">
        <f t="shared" si="57"/>
        <v>2938719</v>
      </c>
    </row>
    <row r="136" spans="3:43" x14ac:dyDescent="0.3">
      <c r="C136" s="25">
        <v>860002183</v>
      </c>
      <c r="D136" s="25" t="s">
        <v>50</v>
      </c>
      <c r="E136" s="26">
        <v>0</v>
      </c>
      <c r="F136" s="26">
        <v>350466</v>
      </c>
      <c r="G136" s="27">
        <f t="shared" si="33"/>
        <v>350466</v>
      </c>
      <c r="H136" s="28">
        <v>76466</v>
      </c>
      <c r="I136" s="28">
        <v>0</v>
      </c>
      <c r="J136" s="29">
        <f t="shared" si="34"/>
        <v>76466</v>
      </c>
      <c r="K136" s="26">
        <v>286566</v>
      </c>
      <c r="L136" s="30">
        <v>0</v>
      </c>
      <c r="M136" s="27">
        <f t="shared" si="55"/>
        <v>286566</v>
      </c>
      <c r="N136" s="28">
        <v>815074</v>
      </c>
      <c r="O136" s="31">
        <v>0</v>
      </c>
      <c r="P136" s="32">
        <f t="shared" si="56"/>
        <v>815074</v>
      </c>
      <c r="Q136" s="26">
        <v>239610</v>
      </c>
      <c r="R136" s="26">
        <v>0</v>
      </c>
      <c r="S136" s="26">
        <v>239610</v>
      </c>
      <c r="T136" s="28">
        <v>554544</v>
      </c>
      <c r="U136" s="28">
        <v>0</v>
      </c>
      <c r="V136" s="32">
        <f t="shared" si="58"/>
        <v>554544</v>
      </c>
      <c r="W136" s="26">
        <v>1391320</v>
      </c>
      <c r="X136" s="32">
        <v>0</v>
      </c>
      <c r="Y136" s="27">
        <f t="shared" si="59"/>
        <v>1391320</v>
      </c>
      <c r="Z136" s="28">
        <v>213900</v>
      </c>
      <c r="AA136" s="28">
        <v>0</v>
      </c>
      <c r="AB136" s="32">
        <f t="shared" si="60"/>
        <v>213900</v>
      </c>
      <c r="AC136" s="26">
        <v>1937430</v>
      </c>
      <c r="AD136" s="28">
        <v>0</v>
      </c>
      <c r="AE136" s="27">
        <f t="shared" si="36"/>
        <v>1937430</v>
      </c>
      <c r="AF136" s="28">
        <v>1292931</v>
      </c>
      <c r="AG136" s="28">
        <v>0</v>
      </c>
      <c r="AH136" s="31">
        <f t="shared" si="61"/>
        <v>1292931</v>
      </c>
      <c r="AI136" s="26">
        <v>81809</v>
      </c>
      <c r="AJ136" s="26">
        <v>0</v>
      </c>
      <c r="AK136" s="27">
        <f t="shared" si="66"/>
        <v>81809</v>
      </c>
      <c r="AL136" s="26">
        <v>5767944</v>
      </c>
      <c r="AM136" s="26">
        <v>0</v>
      </c>
      <c r="AN136" s="32">
        <f t="shared" si="37"/>
        <v>5767944</v>
      </c>
      <c r="AO136" s="26">
        <f t="shared" si="45"/>
        <v>12657594</v>
      </c>
      <c r="AP136" s="26">
        <f t="shared" si="45"/>
        <v>350466</v>
      </c>
      <c r="AQ136" s="27">
        <f t="shared" si="57"/>
        <v>13008060</v>
      </c>
    </row>
    <row r="137" spans="3:43" x14ac:dyDescent="0.3">
      <c r="C137" s="25">
        <v>830008686</v>
      </c>
      <c r="D137" s="25" t="s">
        <v>51</v>
      </c>
      <c r="E137" s="26">
        <v>0</v>
      </c>
      <c r="F137" s="26">
        <v>74015</v>
      </c>
      <c r="G137" s="27">
        <f t="shared" si="33"/>
        <v>74015</v>
      </c>
      <c r="H137" s="28">
        <v>0</v>
      </c>
      <c r="I137" s="28">
        <v>0</v>
      </c>
      <c r="J137" s="29">
        <f t="shared" si="34"/>
        <v>0</v>
      </c>
      <c r="K137" s="26">
        <v>76701</v>
      </c>
      <c r="L137" s="30">
        <v>0</v>
      </c>
      <c r="M137" s="27">
        <f t="shared" si="55"/>
        <v>76701</v>
      </c>
      <c r="N137" s="28">
        <v>695310</v>
      </c>
      <c r="O137" s="31">
        <v>0</v>
      </c>
      <c r="P137" s="32">
        <f t="shared" si="56"/>
        <v>695310</v>
      </c>
      <c r="Q137" s="26">
        <v>0</v>
      </c>
      <c r="R137" s="26">
        <v>0</v>
      </c>
      <c r="S137" s="26">
        <v>0</v>
      </c>
      <c r="T137" s="28">
        <v>76200</v>
      </c>
      <c r="U137" s="28">
        <v>0</v>
      </c>
      <c r="V137" s="32">
        <f t="shared" si="58"/>
        <v>76200</v>
      </c>
      <c r="W137" s="26">
        <v>0</v>
      </c>
      <c r="X137" s="32">
        <v>0</v>
      </c>
      <c r="Y137" s="27">
        <f t="shared" si="59"/>
        <v>0</v>
      </c>
      <c r="Z137" s="28">
        <v>0</v>
      </c>
      <c r="AA137" s="28">
        <v>0</v>
      </c>
      <c r="AB137" s="32">
        <f t="shared" si="60"/>
        <v>0</v>
      </c>
      <c r="AC137" s="26">
        <v>73400</v>
      </c>
      <c r="AD137" s="28">
        <v>0</v>
      </c>
      <c r="AE137" s="27">
        <f t="shared" si="36"/>
        <v>73400</v>
      </c>
      <c r="AF137" s="28">
        <v>590266</v>
      </c>
      <c r="AG137" s="28">
        <v>0</v>
      </c>
      <c r="AH137" s="31">
        <f t="shared" si="61"/>
        <v>590266</v>
      </c>
      <c r="AI137" s="26">
        <v>1274667</v>
      </c>
      <c r="AJ137" s="26">
        <v>0</v>
      </c>
      <c r="AK137" s="27">
        <f t="shared" si="66"/>
        <v>1274667</v>
      </c>
      <c r="AL137" s="26">
        <v>309753</v>
      </c>
      <c r="AM137" s="26">
        <v>0</v>
      </c>
      <c r="AN137" s="32">
        <f t="shared" si="37"/>
        <v>309753</v>
      </c>
      <c r="AO137" s="26">
        <f t="shared" si="45"/>
        <v>3096297</v>
      </c>
      <c r="AP137" s="26">
        <f t="shared" si="45"/>
        <v>74015</v>
      </c>
      <c r="AQ137" s="27">
        <f t="shared" si="57"/>
        <v>3170312</v>
      </c>
    </row>
    <row r="138" spans="3:43" x14ac:dyDescent="0.3">
      <c r="C138" s="25">
        <v>860002503</v>
      </c>
      <c r="D138" s="25" t="s">
        <v>53</v>
      </c>
      <c r="E138" s="26">
        <v>0</v>
      </c>
      <c r="F138" s="26">
        <v>0</v>
      </c>
      <c r="G138" s="27">
        <f t="shared" si="33"/>
        <v>0</v>
      </c>
      <c r="H138" s="28">
        <v>0</v>
      </c>
      <c r="I138" s="28">
        <v>0</v>
      </c>
      <c r="J138" s="29">
        <f t="shared" si="34"/>
        <v>0</v>
      </c>
      <c r="K138" s="26">
        <v>122736</v>
      </c>
      <c r="L138" s="30">
        <v>0</v>
      </c>
      <c r="M138" s="27">
        <f t="shared" si="55"/>
        <v>122736</v>
      </c>
      <c r="N138" s="28">
        <v>0</v>
      </c>
      <c r="O138" s="31">
        <v>0</v>
      </c>
      <c r="P138" s="32">
        <f t="shared" si="56"/>
        <v>0</v>
      </c>
      <c r="Q138" s="26">
        <v>0</v>
      </c>
      <c r="R138" s="26">
        <v>0</v>
      </c>
      <c r="S138" s="26">
        <v>0</v>
      </c>
      <c r="T138" s="28">
        <v>4133636</v>
      </c>
      <c r="U138" s="28">
        <v>0</v>
      </c>
      <c r="V138" s="32">
        <f t="shared" si="58"/>
        <v>4133636</v>
      </c>
      <c r="W138" s="26">
        <v>84000</v>
      </c>
      <c r="X138" s="32">
        <v>0</v>
      </c>
      <c r="Y138" s="27">
        <f t="shared" si="59"/>
        <v>84000</v>
      </c>
      <c r="Z138" s="28">
        <v>2722929</v>
      </c>
      <c r="AA138" s="28">
        <v>0</v>
      </c>
      <c r="AB138" s="32">
        <f t="shared" si="60"/>
        <v>2722929</v>
      </c>
      <c r="AC138" s="26">
        <v>0</v>
      </c>
      <c r="AD138" s="28">
        <v>0</v>
      </c>
      <c r="AE138" s="27">
        <f t="shared" si="36"/>
        <v>0</v>
      </c>
      <c r="AF138" s="28">
        <v>17155980</v>
      </c>
      <c r="AG138" s="28">
        <v>0</v>
      </c>
      <c r="AH138" s="31">
        <f t="shared" si="61"/>
        <v>17155980</v>
      </c>
      <c r="AI138" s="26">
        <v>303402</v>
      </c>
      <c r="AJ138" s="26">
        <v>0</v>
      </c>
      <c r="AK138" s="27">
        <f t="shared" si="66"/>
        <v>303402</v>
      </c>
      <c r="AL138" s="26">
        <v>0</v>
      </c>
      <c r="AM138" s="26">
        <v>0</v>
      </c>
      <c r="AN138" s="32">
        <f t="shared" ref="AN138:AN200" si="67">+AL138+AM138</f>
        <v>0</v>
      </c>
      <c r="AO138" s="26">
        <f t="shared" si="45"/>
        <v>24522683</v>
      </c>
      <c r="AP138" s="26">
        <f t="shared" si="45"/>
        <v>0</v>
      </c>
      <c r="AQ138" s="27">
        <f t="shared" si="57"/>
        <v>24522683</v>
      </c>
    </row>
    <row r="139" spans="3:43" x14ac:dyDescent="0.3">
      <c r="C139" s="25">
        <v>860011153</v>
      </c>
      <c r="D139" s="25" t="s">
        <v>52</v>
      </c>
      <c r="E139" s="26">
        <v>0</v>
      </c>
      <c r="F139" s="26">
        <v>2323880</v>
      </c>
      <c r="G139" s="27">
        <f t="shared" si="33"/>
        <v>2323880</v>
      </c>
      <c r="H139" s="28">
        <v>823849</v>
      </c>
      <c r="I139" s="28">
        <v>0</v>
      </c>
      <c r="J139" s="29">
        <f t="shared" si="34"/>
        <v>823849</v>
      </c>
      <c r="K139" s="26">
        <v>785924</v>
      </c>
      <c r="L139" s="30">
        <v>0</v>
      </c>
      <c r="M139" s="27">
        <f t="shared" si="55"/>
        <v>785924</v>
      </c>
      <c r="N139" s="28">
        <v>959879</v>
      </c>
      <c r="O139" s="31">
        <v>0</v>
      </c>
      <c r="P139" s="32">
        <f t="shared" si="56"/>
        <v>959879</v>
      </c>
      <c r="Q139" s="26">
        <v>897967</v>
      </c>
      <c r="R139" s="26">
        <v>0</v>
      </c>
      <c r="S139" s="26">
        <v>897967</v>
      </c>
      <c r="T139" s="28">
        <v>0</v>
      </c>
      <c r="U139" s="28">
        <v>0</v>
      </c>
      <c r="V139" s="32">
        <f t="shared" si="58"/>
        <v>0</v>
      </c>
      <c r="W139" s="26">
        <v>0</v>
      </c>
      <c r="X139" s="32">
        <v>0</v>
      </c>
      <c r="Y139" s="27">
        <f t="shared" si="59"/>
        <v>0</v>
      </c>
      <c r="Z139" s="28">
        <v>385250</v>
      </c>
      <c r="AA139" s="28">
        <v>0</v>
      </c>
      <c r="AB139" s="32">
        <f t="shared" si="60"/>
        <v>385250</v>
      </c>
      <c r="AC139" s="26">
        <v>791446</v>
      </c>
      <c r="AD139" s="28">
        <v>0</v>
      </c>
      <c r="AE139" s="27">
        <f t="shared" si="36"/>
        <v>791446</v>
      </c>
      <c r="AF139" s="28">
        <v>2030339</v>
      </c>
      <c r="AG139" s="28">
        <v>0</v>
      </c>
      <c r="AH139" s="31">
        <f t="shared" si="61"/>
        <v>2030339</v>
      </c>
      <c r="AI139" s="26">
        <v>768845</v>
      </c>
      <c r="AJ139" s="26">
        <v>0</v>
      </c>
      <c r="AK139" s="27">
        <f t="shared" si="66"/>
        <v>768845</v>
      </c>
      <c r="AL139" s="26">
        <v>2425430</v>
      </c>
      <c r="AM139" s="26">
        <v>0</v>
      </c>
      <c r="AN139" s="32">
        <f t="shared" si="67"/>
        <v>2425430</v>
      </c>
      <c r="AO139" s="26">
        <f t="shared" si="45"/>
        <v>9868929</v>
      </c>
      <c r="AP139" s="26">
        <f t="shared" si="45"/>
        <v>2323880</v>
      </c>
      <c r="AQ139" s="27">
        <f t="shared" si="57"/>
        <v>12192809</v>
      </c>
    </row>
    <row r="140" spans="3:43" x14ac:dyDescent="0.3">
      <c r="C140" s="25">
        <v>860009578</v>
      </c>
      <c r="D140" s="25" t="s">
        <v>45</v>
      </c>
      <c r="E140" s="26"/>
      <c r="F140" s="26"/>
      <c r="G140" s="27"/>
      <c r="H140" s="28"/>
      <c r="I140" s="28"/>
      <c r="J140" s="29"/>
      <c r="K140" s="26"/>
      <c r="L140" s="30"/>
      <c r="M140" s="27"/>
      <c r="N140" s="28"/>
      <c r="O140" s="31"/>
      <c r="P140" s="32"/>
      <c r="Q140" s="26"/>
      <c r="R140" s="26"/>
      <c r="S140" s="26"/>
      <c r="T140" s="28"/>
      <c r="U140" s="28"/>
      <c r="V140" s="32"/>
      <c r="W140" s="26"/>
      <c r="X140" s="32"/>
      <c r="Y140" s="27"/>
      <c r="Z140" s="28"/>
      <c r="AA140" s="28"/>
      <c r="AB140" s="32"/>
      <c r="AC140" s="26"/>
      <c r="AD140" s="28"/>
      <c r="AE140" s="27"/>
      <c r="AF140" s="28">
        <v>20301</v>
      </c>
      <c r="AG140" s="28">
        <v>0</v>
      </c>
      <c r="AH140" s="31">
        <f>+AF140+AG140</f>
        <v>20301</v>
      </c>
      <c r="AI140" s="26">
        <v>0</v>
      </c>
      <c r="AJ140" s="26">
        <v>0</v>
      </c>
      <c r="AK140" s="27">
        <f t="shared" si="66"/>
        <v>0</v>
      </c>
      <c r="AL140" s="26">
        <v>0</v>
      </c>
      <c r="AM140" s="26">
        <v>0</v>
      </c>
      <c r="AN140" s="32">
        <f t="shared" si="67"/>
        <v>0</v>
      </c>
      <c r="AO140" s="26">
        <f t="shared" si="45"/>
        <v>20301</v>
      </c>
      <c r="AP140" s="26">
        <f t="shared" si="45"/>
        <v>0</v>
      </c>
      <c r="AQ140" s="27">
        <f t="shared" si="57"/>
        <v>20301</v>
      </c>
    </row>
    <row r="141" spans="3:43" x14ac:dyDescent="0.3">
      <c r="C141" s="25">
        <v>860011153</v>
      </c>
      <c r="D141" s="25" t="s">
        <v>52</v>
      </c>
      <c r="E141" s="26">
        <v>0</v>
      </c>
      <c r="F141" s="26">
        <v>0</v>
      </c>
      <c r="G141" s="27">
        <f t="shared" si="33"/>
        <v>0</v>
      </c>
      <c r="H141" s="28">
        <v>163050</v>
      </c>
      <c r="I141" s="28">
        <v>0</v>
      </c>
      <c r="J141" s="29">
        <f t="shared" si="34"/>
        <v>163050</v>
      </c>
      <c r="K141" s="26">
        <v>3297390</v>
      </c>
      <c r="L141" s="30">
        <v>0</v>
      </c>
      <c r="M141" s="27">
        <f t="shared" si="55"/>
        <v>3297390</v>
      </c>
      <c r="N141" s="28">
        <v>0</v>
      </c>
      <c r="O141" s="31">
        <v>0</v>
      </c>
      <c r="P141" s="32">
        <f t="shared" si="56"/>
        <v>0</v>
      </c>
      <c r="Q141" s="26">
        <v>0</v>
      </c>
      <c r="R141" s="26">
        <v>0</v>
      </c>
      <c r="S141" s="26">
        <v>0</v>
      </c>
      <c r="T141" s="28">
        <v>272788</v>
      </c>
      <c r="U141" s="28">
        <v>0</v>
      </c>
      <c r="V141" s="32">
        <f t="shared" si="58"/>
        <v>272788</v>
      </c>
      <c r="W141" s="26">
        <v>9372326</v>
      </c>
      <c r="X141" s="32">
        <v>0</v>
      </c>
      <c r="Y141" s="27">
        <f t="shared" si="59"/>
        <v>9372326</v>
      </c>
      <c r="Z141" s="28">
        <v>849750</v>
      </c>
      <c r="AA141" s="28">
        <v>0</v>
      </c>
      <c r="AB141" s="32">
        <f t="shared" si="60"/>
        <v>849750</v>
      </c>
      <c r="AC141" s="26">
        <v>0</v>
      </c>
      <c r="AD141" s="28">
        <v>0</v>
      </c>
      <c r="AE141" s="27">
        <f t="shared" ref="AE141:AE200" si="68">+AC141+AD141</f>
        <v>0</v>
      </c>
      <c r="AF141" s="28">
        <v>0</v>
      </c>
      <c r="AG141" s="28">
        <v>0</v>
      </c>
      <c r="AH141" s="31">
        <f t="shared" si="61"/>
        <v>0</v>
      </c>
      <c r="AI141" s="26">
        <v>0</v>
      </c>
      <c r="AJ141" s="26">
        <v>0</v>
      </c>
      <c r="AK141" s="27">
        <f t="shared" si="66"/>
        <v>0</v>
      </c>
      <c r="AL141" s="26">
        <v>0</v>
      </c>
      <c r="AM141" s="26">
        <v>0</v>
      </c>
      <c r="AN141" s="32">
        <f t="shared" si="67"/>
        <v>0</v>
      </c>
      <c r="AO141" s="26">
        <f t="shared" si="45"/>
        <v>13955304</v>
      </c>
      <c r="AP141" s="26">
        <f t="shared" si="45"/>
        <v>0</v>
      </c>
      <c r="AQ141" s="27">
        <f t="shared" si="57"/>
        <v>13955304</v>
      </c>
    </row>
    <row r="142" spans="3:43" x14ac:dyDescent="0.3">
      <c r="C142" s="25">
        <v>860002183</v>
      </c>
      <c r="D142" s="25" t="s">
        <v>50</v>
      </c>
      <c r="E142" s="26">
        <v>0</v>
      </c>
      <c r="F142" s="26">
        <v>0</v>
      </c>
      <c r="G142" s="27">
        <f t="shared" si="33"/>
        <v>0</v>
      </c>
      <c r="H142" s="28">
        <v>0</v>
      </c>
      <c r="I142" s="28">
        <v>0</v>
      </c>
      <c r="J142" s="29">
        <f t="shared" si="34"/>
        <v>0</v>
      </c>
      <c r="K142" s="26">
        <v>0</v>
      </c>
      <c r="L142" s="30">
        <v>0</v>
      </c>
      <c r="M142" s="27">
        <f t="shared" si="55"/>
        <v>0</v>
      </c>
      <c r="N142" s="28">
        <v>0</v>
      </c>
      <c r="O142" s="31">
        <v>0</v>
      </c>
      <c r="P142" s="32">
        <f t="shared" si="56"/>
        <v>0</v>
      </c>
      <c r="Q142" s="26">
        <v>144800</v>
      </c>
      <c r="R142" s="26">
        <v>0</v>
      </c>
      <c r="S142" s="26">
        <v>144800</v>
      </c>
      <c r="T142" s="28">
        <v>0</v>
      </c>
      <c r="U142" s="28">
        <v>0</v>
      </c>
      <c r="V142" s="32">
        <f t="shared" si="58"/>
        <v>0</v>
      </c>
      <c r="W142" s="26">
        <v>0</v>
      </c>
      <c r="X142" s="32">
        <v>0</v>
      </c>
      <c r="Y142" s="27">
        <f t="shared" si="59"/>
        <v>0</v>
      </c>
      <c r="Z142" s="28">
        <v>0</v>
      </c>
      <c r="AA142" s="28">
        <v>0</v>
      </c>
      <c r="AB142" s="32">
        <f t="shared" si="60"/>
        <v>0</v>
      </c>
      <c r="AC142" s="26">
        <v>81778</v>
      </c>
      <c r="AD142" s="28">
        <v>0</v>
      </c>
      <c r="AE142" s="27">
        <f t="shared" si="68"/>
        <v>81778</v>
      </c>
      <c r="AF142" s="28">
        <v>0</v>
      </c>
      <c r="AG142" s="28">
        <v>0</v>
      </c>
      <c r="AH142" s="31">
        <f t="shared" si="61"/>
        <v>0</v>
      </c>
      <c r="AI142" s="26">
        <v>0</v>
      </c>
      <c r="AJ142" s="26">
        <v>0</v>
      </c>
      <c r="AK142" s="27">
        <f t="shared" si="66"/>
        <v>0</v>
      </c>
      <c r="AL142" s="26">
        <v>0</v>
      </c>
      <c r="AM142" s="26">
        <v>0</v>
      </c>
      <c r="AN142" s="32">
        <f t="shared" si="67"/>
        <v>0</v>
      </c>
      <c r="AO142" s="26">
        <f t="shared" si="45"/>
        <v>226578</v>
      </c>
      <c r="AP142" s="26">
        <f t="shared" si="45"/>
        <v>0</v>
      </c>
      <c r="AQ142" s="27">
        <f t="shared" si="57"/>
        <v>226578</v>
      </c>
    </row>
    <row r="143" spans="3:43" x14ac:dyDescent="0.3">
      <c r="C143" s="25">
        <v>860002184</v>
      </c>
      <c r="D143" s="25" t="s">
        <v>42</v>
      </c>
      <c r="E143" s="26">
        <v>0</v>
      </c>
      <c r="F143" s="26">
        <v>0</v>
      </c>
      <c r="G143" s="27">
        <f t="shared" ref="G143:G201" si="69">+E143+F143</f>
        <v>0</v>
      </c>
      <c r="H143" s="28">
        <v>0</v>
      </c>
      <c r="I143" s="28">
        <v>0</v>
      </c>
      <c r="J143" s="29">
        <f t="shared" ref="J143:J201" si="70">+H143+I143</f>
        <v>0</v>
      </c>
      <c r="K143" s="26">
        <v>0</v>
      </c>
      <c r="L143" s="30">
        <v>623579698</v>
      </c>
      <c r="M143" s="27">
        <f t="shared" si="55"/>
        <v>623579698</v>
      </c>
      <c r="N143" s="28">
        <v>0</v>
      </c>
      <c r="O143" s="31">
        <v>0</v>
      </c>
      <c r="P143" s="32">
        <f t="shared" si="56"/>
        <v>0</v>
      </c>
      <c r="Q143" s="26">
        <v>0</v>
      </c>
      <c r="R143" s="26">
        <v>0</v>
      </c>
      <c r="S143" s="26">
        <v>0</v>
      </c>
      <c r="T143" s="28">
        <v>0</v>
      </c>
      <c r="U143" s="28">
        <v>0</v>
      </c>
      <c r="V143" s="32">
        <f t="shared" si="58"/>
        <v>0</v>
      </c>
      <c r="W143" s="26">
        <v>0</v>
      </c>
      <c r="X143" s="32">
        <v>0</v>
      </c>
      <c r="Y143" s="27">
        <f t="shared" si="59"/>
        <v>0</v>
      </c>
      <c r="Z143" s="28">
        <v>0</v>
      </c>
      <c r="AA143" s="28">
        <v>0</v>
      </c>
      <c r="AB143" s="32">
        <f t="shared" si="60"/>
        <v>0</v>
      </c>
      <c r="AC143" s="26">
        <v>0</v>
      </c>
      <c r="AD143" s="28">
        <v>0</v>
      </c>
      <c r="AE143" s="27">
        <f t="shared" si="68"/>
        <v>0</v>
      </c>
      <c r="AF143" s="28">
        <v>0</v>
      </c>
      <c r="AG143" s="28">
        <v>0</v>
      </c>
      <c r="AH143" s="31">
        <f t="shared" si="61"/>
        <v>0</v>
      </c>
      <c r="AI143" s="26">
        <v>0</v>
      </c>
      <c r="AJ143" s="26">
        <v>0</v>
      </c>
      <c r="AK143" s="27">
        <f t="shared" si="66"/>
        <v>0</v>
      </c>
      <c r="AL143" s="26">
        <v>0</v>
      </c>
      <c r="AM143" s="26">
        <v>0</v>
      </c>
      <c r="AN143" s="32">
        <f t="shared" si="67"/>
        <v>0</v>
      </c>
      <c r="AO143" s="26">
        <f t="shared" si="45"/>
        <v>0</v>
      </c>
      <c r="AP143" s="26">
        <f t="shared" si="45"/>
        <v>623579698</v>
      </c>
      <c r="AQ143" s="27">
        <f t="shared" si="57"/>
        <v>623579698</v>
      </c>
    </row>
    <row r="144" spans="3:43" x14ac:dyDescent="0.3">
      <c r="C144" s="25">
        <v>860009174</v>
      </c>
      <c r="D144" s="25" t="s">
        <v>66</v>
      </c>
      <c r="E144" s="26">
        <v>0</v>
      </c>
      <c r="F144" s="26">
        <v>361220</v>
      </c>
      <c r="G144" s="27">
        <f t="shared" si="69"/>
        <v>361220</v>
      </c>
      <c r="H144" s="28">
        <v>125100</v>
      </c>
      <c r="I144" s="28">
        <v>0</v>
      </c>
      <c r="J144" s="29">
        <f t="shared" si="70"/>
        <v>125100</v>
      </c>
      <c r="K144" s="26">
        <v>0</v>
      </c>
      <c r="L144" s="30">
        <v>0</v>
      </c>
      <c r="M144" s="27">
        <f t="shared" si="55"/>
        <v>0</v>
      </c>
      <c r="N144" s="28">
        <v>0</v>
      </c>
      <c r="O144" s="31">
        <v>0</v>
      </c>
      <c r="P144" s="32">
        <f t="shared" si="56"/>
        <v>0</v>
      </c>
      <c r="Q144" s="26">
        <v>0</v>
      </c>
      <c r="R144" s="26">
        <v>0</v>
      </c>
      <c r="S144" s="26">
        <v>0</v>
      </c>
      <c r="T144" s="28">
        <v>287911</v>
      </c>
      <c r="U144" s="28">
        <v>0</v>
      </c>
      <c r="V144" s="32">
        <f t="shared" si="58"/>
        <v>287911</v>
      </c>
      <c r="W144" s="26">
        <v>319046</v>
      </c>
      <c r="X144" s="32">
        <v>0</v>
      </c>
      <c r="Y144" s="27">
        <f t="shared" si="59"/>
        <v>319046</v>
      </c>
      <c r="Z144" s="28">
        <v>369409</v>
      </c>
      <c r="AA144" s="28">
        <v>0</v>
      </c>
      <c r="AB144" s="32">
        <f t="shared" si="60"/>
        <v>369409</v>
      </c>
      <c r="AC144" s="26">
        <v>0</v>
      </c>
      <c r="AD144" s="28">
        <v>0</v>
      </c>
      <c r="AE144" s="27">
        <f t="shared" si="68"/>
        <v>0</v>
      </c>
      <c r="AF144" s="28">
        <v>603045</v>
      </c>
      <c r="AG144" s="28">
        <v>0</v>
      </c>
      <c r="AH144" s="31">
        <f t="shared" si="61"/>
        <v>603045</v>
      </c>
      <c r="AI144" s="26">
        <v>1226260</v>
      </c>
      <c r="AJ144" s="26">
        <v>0</v>
      </c>
      <c r="AK144" s="27">
        <f t="shared" si="66"/>
        <v>1226260</v>
      </c>
      <c r="AL144" s="26">
        <v>140016</v>
      </c>
      <c r="AM144" s="26">
        <v>0</v>
      </c>
      <c r="AN144" s="32">
        <f t="shared" si="67"/>
        <v>140016</v>
      </c>
      <c r="AO144" s="26">
        <f t="shared" si="45"/>
        <v>3070787</v>
      </c>
      <c r="AP144" s="26">
        <f t="shared" si="45"/>
        <v>361220</v>
      </c>
      <c r="AQ144" s="27">
        <f t="shared" si="57"/>
        <v>3432007</v>
      </c>
    </row>
    <row r="145" spans="3:43" x14ac:dyDescent="0.3">
      <c r="C145" s="25">
        <v>890903790</v>
      </c>
      <c r="D145" s="25" t="s">
        <v>49</v>
      </c>
      <c r="E145" s="26">
        <v>0</v>
      </c>
      <c r="F145" s="26">
        <v>5339476</v>
      </c>
      <c r="G145" s="27">
        <f t="shared" si="69"/>
        <v>5339476</v>
      </c>
      <c r="H145" s="28">
        <v>1569340</v>
      </c>
      <c r="I145" s="28">
        <v>238297</v>
      </c>
      <c r="J145" s="29">
        <f t="shared" si="70"/>
        <v>1807637</v>
      </c>
      <c r="K145" s="26">
        <v>5266245</v>
      </c>
      <c r="L145" s="30">
        <v>80782</v>
      </c>
      <c r="M145" s="27">
        <f t="shared" si="55"/>
        <v>5347027</v>
      </c>
      <c r="N145" s="28">
        <v>0</v>
      </c>
      <c r="O145" s="31">
        <v>0</v>
      </c>
      <c r="P145" s="32">
        <f t="shared" si="56"/>
        <v>0</v>
      </c>
      <c r="Q145" s="26">
        <v>2226050</v>
      </c>
      <c r="R145" s="26">
        <v>0</v>
      </c>
      <c r="S145" s="26">
        <v>2226050</v>
      </c>
      <c r="T145" s="28">
        <v>15708395</v>
      </c>
      <c r="U145" s="28">
        <v>0</v>
      </c>
      <c r="V145" s="32">
        <f t="shared" si="58"/>
        <v>15708395</v>
      </c>
      <c r="W145" s="26">
        <v>1839940</v>
      </c>
      <c r="X145" s="32">
        <v>644385</v>
      </c>
      <c r="Y145" s="27">
        <f t="shared" si="59"/>
        <v>2484325</v>
      </c>
      <c r="Z145" s="28">
        <v>8474527</v>
      </c>
      <c r="AA145" s="28">
        <v>0</v>
      </c>
      <c r="AB145" s="32">
        <f t="shared" si="60"/>
        <v>8474527</v>
      </c>
      <c r="AC145" s="26">
        <v>2561485</v>
      </c>
      <c r="AD145" s="28">
        <v>0</v>
      </c>
      <c r="AE145" s="27">
        <f t="shared" si="68"/>
        <v>2561485</v>
      </c>
      <c r="AF145" s="28">
        <v>103590297</v>
      </c>
      <c r="AG145" s="28">
        <v>0</v>
      </c>
      <c r="AH145" s="31">
        <f t="shared" si="61"/>
        <v>103590297</v>
      </c>
      <c r="AI145" s="26">
        <v>2511245</v>
      </c>
      <c r="AJ145" s="26">
        <v>0</v>
      </c>
      <c r="AK145" s="27">
        <f t="shared" si="66"/>
        <v>2511245</v>
      </c>
      <c r="AL145" s="26">
        <v>5729847</v>
      </c>
      <c r="AM145" s="26">
        <v>0</v>
      </c>
      <c r="AN145" s="32">
        <f t="shared" si="67"/>
        <v>5729847</v>
      </c>
      <c r="AO145" s="26">
        <f t="shared" si="45"/>
        <v>149477371</v>
      </c>
      <c r="AP145" s="26">
        <f t="shared" si="45"/>
        <v>6302940</v>
      </c>
      <c r="AQ145" s="27">
        <f t="shared" si="57"/>
        <v>155780311</v>
      </c>
    </row>
    <row r="146" spans="3:43" x14ac:dyDescent="0.3">
      <c r="C146" s="25">
        <v>860038299</v>
      </c>
      <c r="D146" s="25" t="s">
        <v>147</v>
      </c>
      <c r="E146" s="26">
        <v>0</v>
      </c>
      <c r="F146" s="26">
        <v>0</v>
      </c>
      <c r="G146" s="27">
        <f t="shared" si="69"/>
        <v>0</v>
      </c>
      <c r="H146" s="28">
        <v>0</v>
      </c>
      <c r="I146" s="28">
        <v>0</v>
      </c>
      <c r="J146" s="29">
        <f t="shared" si="70"/>
        <v>0</v>
      </c>
      <c r="K146" s="26">
        <v>0</v>
      </c>
      <c r="L146" s="30">
        <v>0</v>
      </c>
      <c r="M146" s="27">
        <f t="shared" si="55"/>
        <v>0</v>
      </c>
      <c r="N146" s="28">
        <v>0</v>
      </c>
      <c r="O146" s="31">
        <v>0</v>
      </c>
      <c r="P146" s="32">
        <f t="shared" si="56"/>
        <v>0</v>
      </c>
      <c r="Q146" s="26">
        <v>0</v>
      </c>
      <c r="R146" s="26">
        <v>0</v>
      </c>
      <c r="S146" s="26">
        <v>0</v>
      </c>
      <c r="T146" s="28">
        <v>0</v>
      </c>
      <c r="U146" s="28">
        <v>0</v>
      </c>
      <c r="V146" s="32">
        <f t="shared" si="58"/>
        <v>0</v>
      </c>
      <c r="W146" s="26">
        <v>0</v>
      </c>
      <c r="X146" s="32">
        <v>0</v>
      </c>
      <c r="Y146" s="27">
        <f t="shared" si="59"/>
        <v>0</v>
      </c>
      <c r="Z146" s="28">
        <v>0</v>
      </c>
      <c r="AA146" s="28">
        <v>0</v>
      </c>
      <c r="AB146" s="32">
        <f t="shared" si="60"/>
        <v>0</v>
      </c>
      <c r="AC146" s="26">
        <v>0</v>
      </c>
      <c r="AD146" s="28">
        <v>0</v>
      </c>
      <c r="AE146" s="27">
        <f t="shared" si="68"/>
        <v>0</v>
      </c>
      <c r="AF146" s="28">
        <v>0</v>
      </c>
      <c r="AG146" s="28">
        <v>0</v>
      </c>
      <c r="AH146" s="31">
        <f t="shared" si="61"/>
        <v>0</v>
      </c>
      <c r="AI146" s="26">
        <v>0</v>
      </c>
      <c r="AJ146" s="26">
        <v>0</v>
      </c>
      <c r="AK146" s="27">
        <f t="shared" si="66"/>
        <v>0</v>
      </c>
      <c r="AL146" s="26">
        <v>0</v>
      </c>
      <c r="AM146" s="26">
        <v>0</v>
      </c>
      <c r="AN146" s="32">
        <f t="shared" si="67"/>
        <v>0</v>
      </c>
      <c r="AO146" s="26">
        <f t="shared" si="45"/>
        <v>0</v>
      </c>
      <c r="AP146" s="26">
        <f t="shared" si="45"/>
        <v>0</v>
      </c>
      <c r="AQ146" s="27">
        <f t="shared" si="57"/>
        <v>0</v>
      </c>
    </row>
    <row r="147" spans="3:43" x14ac:dyDescent="0.3">
      <c r="C147" s="25">
        <v>860002503</v>
      </c>
      <c r="D147" s="25" t="s">
        <v>53</v>
      </c>
      <c r="E147" s="26">
        <v>0</v>
      </c>
      <c r="F147" s="26">
        <v>0</v>
      </c>
      <c r="G147" s="27">
        <f t="shared" si="69"/>
        <v>0</v>
      </c>
      <c r="H147" s="28">
        <v>0</v>
      </c>
      <c r="I147" s="28">
        <v>0</v>
      </c>
      <c r="J147" s="29">
        <f t="shared" si="70"/>
        <v>0</v>
      </c>
      <c r="K147" s="26">
        <v>0</v>
      </c>
      <c r="L147" s="30">
        <v>0</v>
      </c>
      <c r="M147" s="27">
        <f t="shared" si="55"/>
        <v>0</v>
      </c>
      <c r="N147" s="28">
        <v>0</v>
      </c>
      <c r="O147" s="31">
        <v>0</v>
      </c>
      <c r="P147" s="32">
        <f t="shared" si="56"/>
        <v>0</v>
      </c>
      <c r="Q147" s="26">
        <v>0</v>
      </c>
      <c r="R147" s="26">
        <v>0</v>
      </c>
      <c r="S147" s="26">
        <v>0</v>
      </c>
      <c r="T147" s="28">
        <v>0</v>
      </c>
      <c r="U147" s="28">
        <v>0</v>
      </c>
      <c r="V147" s="32">
        <f t="shared" si="58"/>
        <v>0</v>
      </c>
      <c r="W147" s="26">
        <v>0</v>
      </c>
      <c r="X147" s="32">
        <v>0</v>
      </c>
      <c r="Y147" s="27">
        <f t="shared" si="59"/>
        <v>0</v>
      </c>
      <c r="Z147" s="28">
        <v>161300</v>
      </c>
      <c r="AA147" s="28">
        <v>0</v>
      </c>
      <c r="AB147" s="32">
        <f t="shared" si="60"/>
        <v>161300</v>
      </c>
      <c r="AC147" s="26">
        <v>0</v>
      </c>
      <c r="AD147" s="28">
        <v>0</v>
      </c>
      <c r="AE147" s="27">
        <f t="shared" si="68"/>
        <v>0</v>
      </c>
      <c r="AF147" s="28">
        <v>0</v>
      </c>
      <c r="AG147" s="28">
        <v>0</v>
      </c>
      <c r="AH147" s="31">
        <f t="shared" si="61"/>
        <v>0</v>
      </c>
      <c r="AI147" s="26">
        <v>0</v>
      </c>
      <c r="AJ147" s="26">
        <v>0</v>
      </c>
      <c r="AK147" s="27">
        <f t="shared" si="66"/>
        <v>0</v>
      </c>
      <c r="AL147" s="26">
        <v>0</v>
      </c>
      <c r="AM147" s="26">
        <v>0</v>
      </c>
      <c r="AN147" s="32">
        <f t="shared" si="67"/>
        <v>0</v>
      </c>
      <c r="AO147" s="26">
        <f t="shared" ref="AO147:AO200" si="71">+AL147+AF147+AI147+AC147+Z147+W147+T147+Q147+N147+K147+H147+E147</f>
        <v>161300</v>
      </c>
      <c r="AP147" s="26">
        <f t="shared" ref="AP147:AP200" si="72">+AM147+AG147+AJ147+AD147+AA147+X147+U147+R147+O147+L147+I147+F147</f>
        <v>0</v>
      </c>
      <c r="AQ147" s="27">
        <f t="shared" si="57"/>
        <v>161300</v>
      </c>
    </row>
    <row r="148" spans="3:43" x14ac:dyDescent="0.3">
      <c r="C148" s="25">
        <v>830054904</v>
      </c>
      <c r="D148" s="25" t="s">
        <v>169</v>
      </c>
      <c r="E148" s="26"/>
      <c r="F148" s="26"/>
      <c r="G148" s="27"/>
      <c r="H148" s="28"/>
      <c r="I148" s="28"/>
      <c r="J148" s="29"/>
      <c r="K148" s="26"/>
      <c r="L148" s="30"/>
      <c r="M148" s="27"/>
      <c r="N148" s="28"/>
      <c r="O148" s="31"/>
      <c r="P148" s="32"/>
      <c r="Q148" s="26"/>
      <c r="R148" s="26"/>
      <c r="S148" s="26"/>
      <c r="T148" s="28"/>
      <c r="U148" s="28"/>
      <c r="V148" s="32"/>
      <c r="W148" s="26"/>
      <c r="X148" s="32"/>
      <c r="Y148" s="27"/>
      <c r="Z148" s="28"/>
      <c r="AA148" s="28"/>
      <c r="AB148" s="32"/>
      <c r="AC148" s="26"/>
      <c r="AD148" s="28"/>
      <c r="AE148" s="27"/>
      <c r="AF148" s="28">
        <v>521310</v>
      </c>
      <c r="AG148" s="28">
        <v>0</v>
      </c>
      <c r="AH148" s="31">
        <f t="shared" si="61"/>
        <v>521310</v>
      </c>
      <c r="AI148" s="26">
        <v>0</v>
      </c>
      <c r="AJ148" s="26">
        <v>0</v>
      </c>
      <c r="AK148" s="27">
        <f t="shared" si="66"/>
        <v>0</v>
      </c>
      <c r="AL148" s="26">
        <v>102920</v>
      </c>
      <c r="AM148" s="26">
        <v>0</v>
      </c>
      <c r="AN148" s="32">
        <f t="shared" si="67"/>
        <v>102920</v>
      </c>
      <c r="AO148" s="26">
        <f t="shared" si="71"/>
        <v>624230</v>
      </c>
      <c r="AP148" s="26">
        <f t="shared" si="72"/>
        <v>0</v>
      </c>
      <c r="AQ148" s="27">
        <f t="shared" si="57"/>
        <v>624230</v>
      </c>
    </row>
    <row r="149" spans="3:43" x14ac:dyDescent="0.3">
      <c r="C149" s="25">
        <v>860078828</v>
      </c>
      <c r="D149" s="25" t="s">
        <v>56</v>
      </c>
      <c r="E149" s="26">
        <v>0</v>
      </c>
      <c r="F149" s="26">
        <v>0</v>
      </c>
      <c r="G149" s="27">
        <f t="shared" si="69"/>
        <v>0</v>
      </c>
      <c r="H149" s="28">
        <v>0</v>
      </c>
      <c r="I149" s="28">
        <v>0</v>
      </c>
      <c r="J149" s="29">
        <f t="shared" si="70"/>
        <v>0</v>
      </c>
      <c r="K149" s="26">
        <v>0</v>
      </c>
      <c r="L149" s="30">
        <v>0</v>
      </c>
      <c r="M149" s="27">
        <f t="shared" si="55"/>
        <v>0</v>
      </c>
      <c r="N149" s="28">
        <v>0</v>
      </c>
      <c r="O149" s="31">
        <v>0</v>
      </c>
      <c r="P149" s="32">
        <f t="shared" si="56"/>
        <v>0</v>
      </c>
      <c r="Q149" s="26">
        <v>0</v>
      </c>
      <c r="R149" s="26">
        <v>0</v>
      </c>
      <c r="S149" s="26">
        <v>0</v>
      </c>
      <c r="T149" s="28">
        <v>0</v>
      </c>
      <c r="U149" s="28">
        <v>0</v>
      </c>
      <c r="V149" s="32">
        <f t="shared" si="58"/>
        <v>0</v>
      </c>
      <c r="W149" s="26">
        <v>0</v>
      </c>
      <c r="X149" s="32">
        <v>0</v>
      </c>
      <c r="Y149" s="27">
        <f t="shared" si="59"/>
        <v>0</v>
      </c>
      <c r="Z149" s="28">
        <v>0</v>
      </c>
      <c r="AA149" s="28">
        <v>0</v>
      </c>
      <c r="AB149" s="32">
        <f t="shared" si="60"/>
        <v>0</v>
      </c>
      <c r="AC149" s="26">
        <v>0</v>
      </c>
      <c r="AD149" s="28">
        <v>0</v>
      </c>
      <c r="AE149" s="27">
        <f t="shared" si="68"/>
        <v>0</v>
      </c>
      <c r="AF149" s="28">
        <v>0</v>
      </c>
      <c r="AG149" s="28">
        <v>0</v>
      </c>
      <c r="AH149" s="31">
        <f t="shared" si="61"/>
        <v>0</v>
      </c>
      <c r="AI149" s="26">
        <v>0</v>
      </c>
      <c r="AJ149" s="26">
        <v>0</v>
      </c>
      <c r="AK149" s="27">
        <f t="shared" si="66"/>
        <v>0</v>
      </c>
      <c r="AL149" s="26">
        <v>0</v>
      </c>
      <c r="AM149" s="26">
        <v>0</v>
      </c>
      <c r="AN149" s="32">
        <f t="shared" si="67"/>
        <v>0</v>
      </c>
      <c r="AO149" s="26">
        <f t="shared" si="71"/>
        <v>0</v>
      </c>
      <c r="AP149" s="26">
        <f t="shared" si="72"/>
        <v>0</v>
      </c>
      <c r="AQ149" s="27">
        <f t="shared" si="57"/>
        <v>0</v>
      </c>
    </row>
    <row r="150" spans="3:43" x14ac:dyDescent="0.3">
      <c r="C150" s="25">
        <v>800149384</v>
      </c>
      <c r="D150" s="25" t="s">
        <v>75</v>
      </c>
      <c r="E150" s="26">
        <v>0</v>
      </c>
      <c r="F150" s="26">
        <v>0</v>
      </c>
      <c r="G150" s="27">
        <f t="shared" si="69"/>
        <v>0</v>
      </c>
      <c r="H150" s="28">
        <v>0</v>
      </c>
      <c r="I150" s="28">
        <v>0</v>
      </c>
      <c r="J150" s="29">
        <f t="shared" si="70"/>
        <v>0</v>
      </c>
      <c r="K150" s="26">
        <v>0</v>
      </c>
      <c r="L150" s="30">
        <v>0</v>
      </c>
      <c r="M150" s="27">
        <f t="shared" si="55"/>
        <v>0</v>
      </c>
      <c r="N150" s="28">
        <v>0</v>
      </c>
      <c r="O150" s="31">
        <v>0</v>
      </c>
      <c r="P150" s="32">
        <f t="shared" si="56"/>
        <v>0</v>
      </c>
      <c r="Q150" s="26">
        <v>0</v>
      </c>
      <c r="R150" s="26">
        <v>0</v>
      </c>
      <c r="S150" s="26">
        <v>0</v>
      </c>
      <c r="T150" s="28">
        <v>0</v>
      </c>
      <c r="U150" s="28">
        <v>0</v>
      </c>
      <c r="V150" s="32">
        <f t="shared" si="58"/>
        <v>0</v>
      </c>
      <c r="W150" s="26">
        <v>0</v>
      </c>
      <c r="X150" s="32">
        <v>0</v>
      </c>
      <c r="Y150" s="27">
        <f t="shared" si="59"/>
        <v>0</v>
      </c>
      <c r="Z150" s="28">
        <v>0</v>
      </c>
      <c r="AA150" s="28">
        <v>0</v>
      </c>
      <c r="AB150" s="32">
        <f t="shared" si="60"/>
        <v>0</v>
      </c>
      <c r="AC150" s="26">
        <v>0</v>
      </c>
      <c r="AD150" s="28">
        <v>0</v>
      </c>
      <c r="AE150" s="27">
        <f t="shared" si="68"/>
        <v>0</v>
      </c>
      <c r="AF150" s="28">
        <v>0</v>
      </c>
      <c r="AG150" s="28">
        <v>0</v>
      </c>
      <c r="AH150" s="31">
        <f t="shared" si="61"/>
        <v>0</v>
      </c>
      <c r="AI150" s="26">
        <v>0</v>
      </c>
      <c r="AJ150" s="26">
        <v>0</v>
      </c>
      <c r="AK150" s="27">
        <f t="shared" si="66"/>
        <v>0</v>
      </c>
      <c r="AL150" s="26">
        <v>0</v>
      </c>
      <c r="AM150" s="26">
        <v>0</v>
      </c>
      <c r="AN150" s="32">
        <f t="shared" si="67"/>
        <v>0</v>
      </c>
      <c r="AO150" s="26">
        <f t="shared" si="71"/>
        <v>0</v>
      </c>
      <c r="AP150" s="26">
        <f t="shared" si="72"/>
        <v>0</v>
      </c>
      <c r="AQ150" s="27">
        <f t="shared" si="57"/>
        <v>0</v>
      </c>
    </row>
    <row r="151" spans="3:43" x14ac:dyDescent="0.3">
      <c r="C151" s="25">
        <v>800250634</v>
      </c>
      <c r="D151" s="25" t="s">
        <v>148</v>
      </c>
      <c r="E151" s="26">
        <v>0</v>
      </c>
      <c r="F151" s="26">
        <v>0</v>
      </c>
      <c r="G151" s="27">
        <f t="shared" si="69"/>
        <v>0</v>
      </c>
      <c r="H151" s="28">
        <v>0</v>
      </c>
      <c r="I151" s="28">
        <v>0</v>
      </c>
      <c r="J151" s="29">
        <f t="shared" si="70"/>
        <v>0</v>
      </c>
      <c r="K151" s="26">
        <v>0</v>
      </c>
      <c r="L151" s="30">
        <v>0</v>
      </c>
      <c r="M151" s="27">
        <f t="shared" si="55"/>
        <v>0</v>
      </c>
      <c r="N151" s="28">
        <v>0</v>
      </c>
      <c r="O151" s="31">
        <v>0</v>
      </c>
      <c r="P151" s="32">
        <f t="shared" si="56"/>
        <v>0</v>
      </c>
      <c r="Q151" s="26">
        <v>0</v>
      </c>
      <c r="R151" s="26">
        <v>0</v>
      </c>
      <c r="S151" s="26">
        <v>0</v>
      </c>
      <c r="T151" s="28">
        <v>0</v>
      </c>
      <c r="U151" s="28">
        <v>0</v>
      </c>
      <c r="V151" s="32">
        <f t="shared" si="58"/>
        <v>0</v>
      </c>
      <c r="W151" s="26">
        <v>0</v>
      </c>
      <c r="X151" s="32">
        <v>0</v>
      </c>
      <c r="Y151" s="27">
        <f t="shared" si="59"/>
        <v>0</v>
      </c>
      <c r="Z151" s="28">
        <v>0</v>
      </c>
      <c r="AA151" s="28">
        <v>0</v>
      </c>
      <c r="AB151" s="32">
        <f t="shared" si="60"/>
        <v>0</v>
      </c>
      <c r="AC151" s="26">
        <v>0</v>
      </c>
      <c r="AD151" s="28">
        <v>0</v>
      </c>
      <c r="AE151" s="27">
        <f t="shared" si="68"/>
        <v>0</v>
      </c>
      <c r="AF151" s="28">
        <v>0</v>
      </c>
      <c r="AG151" s="28">
        <v>0</v>
      </c>
      <c r="AH151" s="31">
        <f t="shared" si="61"/>
        <v>0</v>
      </c>
      <c r="AI151" s="26">
        <v>0</v>
      </c>
      <c r="AJ151" s="26">
        <v>0</v>
      </c>
      <c r="AK151" s="27">
        <f t="shared" si="66"/>
        <v>0</v>
      </c>
      <c r="AL151" s="26">
        <v>0</v>
      </c>
      <c r="AM151" s="26">
        <v>0</v>
      </c>
      <c r="AN151" s="32">
        <f t="shared" si="67"/>
        <v>0</v>
      </c>
      <c r="AO151" s="26">
        <f t="shared" si="71"/>
        <v>0</v>
      </c>
      <c r="AP151" s="26">
        <f t="shared" si="72"/>
        <v>0</v>
      </c>
      <c r="AQ151" s="27">
        <f t="shared" si="57"/>
        <v>0</v>
      </c>
    </row>
    <row r="152" spans="3:43" x14ac:dyDescent="0.3">
      <c r="C152" s="25">
        <v>901127065</v>
      </c>
      <c r="D152" s="25" t="s">
        <v>72</v>
      </c>
      <c r="E152" s="26">
        <v>0</v>
      </c>
      <c r="F152" s="26">
        <v>0</v>
      </c>
      <c r="G152" s="27">
        <f t="shared" si="69"/>
        <v>0</v>
      </c>
      <c r="H152" s="28">
        <v>0</v>
      </c>
      <c r="I152" s="28">
        <v>0</v>
      </c>
      <c r="J152" s="29">
        <f t="shared" si="70"/>
        <v>0</v>
      </c>
      <c r="K152" s="26">
        <v>0</v>
      </c>
      <c r="L152" s="30">
        <v>0</v>
      </c>
      <c r="M152" s="27">
        <f t="shared" si="55"/>
        <v>0</v>
      </c>
      <c r="N152" s="28">
        <v>0</v>
      </c>
      <c r="O152" s="31">
        <v>0</v>
      </c>
      <c r="P152" s="32">
        <f t="shared" si="56"/>
        <v>0</v>
      </c>
      <c r="Q152" s="26">
        <v>0</v>
      </c>
      <c r="R152" s="26">
        <v>0</v>
      </c>
      <c r="S152" s="26">
        <v>0</v>
      </c>
      <c r="T152" s="28">
        <v>0</v>
      </c>
      <c r="U152" s="28">
        <v>0</v>
      </c>
      <c r="V152" s="32">
        <f t="shared" si="58"/>
        <v>0</v>
      </c>
      <c r="W152" s="26">
        <v>0</v>
      </c>
      <c r="X152" s="32">
        <v>0</v>
      </c>
      <c r="Y152" s="27">
        <f t="shared" si="59"/>
        <v>0</v>
      </c>
      <c r="Z152" s="28">
        <v>0</v>
      </c>
      <c r="AA152" s="28">
        <v>0</v>
      </c>
      <c r="AB152" s="32">
        <f t="shared" si="60"/>
        <v>0</v>
      </c>
      <c r="AC152" s="26">
        <v>0</v>
      </c>
      <c r="AD152" s="28">
        <v>0</v>
      </c>
      <c r="AE152" s="27">
        <f t="shared" si="68"/>
        <v>0</v>
      </c>
      <c r="AF152" s="28">
        <v>0</v>
      </c>
      <c r="AG152" s="28">
        <v>0</v>
      </c>
      <c r="AH152" s="31">
        <f t="shared" si="61"/>
        <v>0</v>
      </c>
      <c r="AI152" s="26">
        <v>0</v>
      </c>
      <c r="AJ152" s="26">
        <v>0</v>
      </c>
      <c r="AK152" s="27">
        <f t="shared" si="66"/>
        <v>0</v>
      </c>
      <c r="AL152" s="26">
        <v>0</v>
      </c>
      <c r="AM152" s="26">
        <v>0</v>
      </c>
      <c r="AN152" s="32">
        <f t="shared" si="67"/>
        <v>0</v>
      </c>
      <c r="AO152" s="26">
        <f t="shared" si="71"/>
        <v>0</v>
      </c>
      <c r="AP152" s="26">
        <f t="shared" si="72"/>
        <v>0</v>
      </c>
      <c r="AQ152" s="27">
        <f t="shared" si="57"/>
        <v>0</v>
      </c>
    </row>
    <row r="153" spans="3:43" x14ac:dyDescent="0.3">
      <c r="C153" s="25">
        <v>901127521</v>
      </c>
      <c r="D153" s="25" t="s">
        <v>55</v>
      </c>
      <c r="E153" s="26">
        <v>0</v>
      </c>
      <c r="F153" s="26">
        <v>12224204</v>
      </c>
      <c r="G153" s="27">
        <f t="shared" si="69"/>
        <v>12224204</v>
      </c>
      <c r="H153" s="28">
        <v>0</v>
      </c>
      <c r="I153" s="28">
        <v>0</v>
      </c>
      <c r="J153" s="29">
        <f t="shared" si="70"/>
        <v>0</v>
      </c>
      <c r="K153" s="26">
        <v>11734320</v>
      </c>
      <c r="L153" s="30">
        <v>0</v>
      </c>
      <c r="M153" s="27">
        <f t="shared" si="55"/>
        <v>11734320</v>
      </c>
      <c r="N153" s="28">
        <v>6476865</v>
      </c>
      <c r="O153" s="31">
        <v>0</v>
      </c>
      <c r="P153" s="32">
        <f t="shared" si="56"/>
        <v>6476865</v>
      </c>
      <c r="Q153" s="26">
        <v>6709210</v>
      </c>
      <c r="R153" s="26">
        <v>0</v>
      </c>
      <c r="S153" s="26">
        <v>6709210</v>
      </c>
      <c r="T153" s="28">
        <v>4721358</v>
      </c>
      <c r="U153" s="28">
        <v>0</v>
      </c>
      <c r="V153" s="32">
        <f t="shared" si="58"/>
        <v>4721358</v>
      </c>
      <c r="W153" s="26">
        <v>2448104</v>
      </c>
      <c r="X153" s="32">
        <v>0</v>
      </c>
      <c r="Y153" s="27">
        <f t="shared" si="59"/>
        <v>2448104</v>
      </c>
      <c r="Z153" s="28">
        <v>10339623</v>
      </c>
      <c r="AA153" s="28">
        <v>0</v>
      </c>
      <c r="AB153" s="32">
        <f t="shared" si="60"/>
        <v>10339623</v>
      </c>
      <c r="AC153" s="26">
        <v>4680299</v>
      </c>
      <c r="AD153" s="28">
        <v>0</v>
      </c>
      <c r="AE153" s="27">
        <f t="shared" si="68"/>
        <v>4680299</v>
      </c>
      <c r="AF153" s="28">
        <v>7445479</v>
      </c>
      <c r="AG153" s="28">
        <v>0</v>
      </c>
      <c r="AH153" s="31">
        <f t="shared" si="61"/>
        <v>7445479</v>
      </c>
      <c r="AI153" s="26">
        <v>13710976</v>
      </c>
      <c r="AJ153" s="26">
        <v>0</v>
      </c>
      <c r="AK153" s="27">
        <f t="shared" si="66"/>
        <v>13710976</v>
      </c>
      <c r="AL153" s="26">
        <v>25977840</v>
      </c>
      <c r="AM153" s="26">
        <v>0</v>
      </c>
      <c r="AN153" s="32">
        <f t="shared" si="67"/>
        <v>25977840</v>
      </c>
      <c r="AO153" s="26">
        <f t="shared" si="71"/>
        <v>94244074</v>
      </c>
      <c r="AP153" s="26">
        <f t="shared" si="72"/>
        <v>12224204</v>
      </c>
      <c r="AQ153" s="27">
        <f t="shared" si="57"/>
        <v>106468278</v>
      </c>
    </row>
    <row r="154" spans="3:43" x14ac:dyDescent="0.3">
      <c r="C154" s="25">
        <v>901153500</v>
      </c>
      <c r="D154" s="25" t="s">
        <v>63</v>
      </c>
      <c r="E154" s="26">
        <v>0</v>
      </c>
      <c r="F154" s="26">
        <v>0</v>
      </c>
      <c r="G154" s="27">
        <f t="shared" si="69"/>
        <v>0</v>
      </c>
      <c r="H154" s="28">
        <v>0</v>
      </c>
      <c r="I154" s="28">
        <v>0</v>
      </c>
      <c r="J154" s="29">
        <f t="shared" si="70"/>
        <v>0</v>
      </c>
      <c r="K154" s="26">
        <v>0</v>
      </c>
      <c r="L154" s="30">
        <v>1767311</v>
      </c>
      <c r="M154" s="27">
        <f t="shared" si="55"/>
        <v>1767311</v>
      </c>
      <c r="N154" s="28">
        <v>0</v>
      </c>
      <c r="O154" s="31">
        <v>0</v>
      </c>
      <c r="P154" s="32">
        <f t="shared" si="56"/>
        <v>0</v>
      </c>
      <c r="Q154" s="26">
        <v>0</v>
      </c>
      <c r="R154" s="26">
        <v>0</v>
      </c>
      <c r="S154" s="26">
        <v>0</v>
      </c>
      <c r="T154" s="28">
        <v>0</v>
      </c>
      <c r="U154" s="28">
        <v>0</v>
      </c>
      <c r="V154" s="32">
        <f t="shared" si="58"/>
        <v>0</v>
      </c>
      <c r="W154" s="26">
        <v>0</v>
      </c>
      <c r="X154" s="32">
        <v>0</v>
      </c>
      <c r="Y154" s="27">
        <f t="shared" si="59"/>
        <v>0</v>
      </c>
      <c r="Z154" s="28">
        <v>2261361</v>
      </c>
      <c r="AA154" s="28">
        <v>0</v>
      </c>
      <c r="AB154" s="32">
        <f t="shared" si="60"/>
        <v>2261361</v>
      </c>
      <c r="AC154" s="26">
        <v>0</v>
      </c>
      <c r="AD154" s="28">
        <v>0</v>
      </c>
      <c r="AE154" s="27">
        <f t="shared" si="68"/>
        <v>0</v>
      </c>
      <c r="AF154" s="28">
        <v>0</v>
      </c>
      <c r="AG154" s="28">
        <v>0</v>
      </c>
      <c r="AH154" s="31">
        <f t="shared" si="61"/>
        <v>0</v>
      </c>
      <c r="AI154" s="26">
        <v>0</v>
      </c>
      <c r="AJ154" s="26">
        <v>0</v>
      </c>
      <c r="AK154" s="27">
        <f t="shared" si="66"/>
        <v>0</v>
      </c>
      <c r="AL154" s="26">
        <v>1794543</v>
      </c>
      <c r="AM154" s="26">
        <v>0</v>
      </c>
      <c r="AN154" s="32">
        <f t="shared" si="67"/>
        <v>1794543</v>
      </c>
      <c r="AO154" s="26">
        <f t="shared" si="71"/>
        <v>4055904</v>
      </c>
      <c r="AP154" s="26">
        <f t="shared" si="72"/>
        <v>1767311</v>
      </c>
      <c r="AQ154" s="27">
        <f t="shared" si="57"/>
        <v>5823215</v>
      </c>
    </row>
    <row r="155" spans="3:43" x14ac:dyDescent="0.3">
      <c r="C155" s="25">
        <v>800053550</v>
      </c>
      <c r="D155" s="25" t="s">
        <v>149</v>
      </c>
      <c r="E155" s="26">
        <v>0</v>
      </c>
      <c r="F155" s="26">
        <v>0</v>
      </c>
      <c r="G155" s="27">
        <f t="shared" si="69"/>
        <v>0</v>
      </c>
      <c r="H155" s="28">
        <v>0</v>
      </c>
      <c r="I155" s="28">
        <v>0</v>
      </c>
      <c r="J155" s="29">
        <f t="shared" si="70"/>
        <v>0</v>
      </c>
      <c r="K155" s="26">
        <v>0</v>
      </c>
      <c r="L155" s="30">
        <v>0</v>
      </c>
      <c r="M155" s="27">
        <f t="shared" si="55"/>
        <v>0</v>
      </c>
      <c r="N155" s="28">
        <v>0</v>
      </c>
      <c r="O155" s="31">
        <v>0</v>
      </c>
      <c r="P155" s="32">
        <f t="shared" si="56"/>
        <v>0</v>
      </c>
      <c r="Q155" s="26">
        <v>0</v>
      </c>
      <c r="R155" s="26">
        <v>0</v>
      </c>
      <c r="S155" s="26">
        <v>0</v>
      </c>
      <c r="T155" s="28">
        <v>0</v>
      </c>
      <c r="U155" s="28">
        <v>0</v>
      </c>
      <c r="V155" s="32">
        <f t="shared" si="58"/>
        <v>0</v>
      </c>
      <c r="W155" s="26">
        <v>0</v>
      </c>
      <c r="X155" s="32">
        <v>0</v>
      </c>
      <c r="Y155" s="27">
        <f t="shared" si="59"/>
        <v>0</v>
      </c>
      <c r="Z155" s="28">
        <v>0</v>
      </c>
      <c r="AA155" s="28">
        <v>0</v>
      </c>
      <c r="AB155" s="32">
        <f t="shared" si="60"/>
        <v>0</v>
      </c>
      <c r="AC155" s="26">
        <v>0</v>
      </c>
      <c r="AD155" s="28">
        <v>0</v>
      </c>
      <c r="AE155" s="27">
        <f t="shared" si="68"/>
        <v>0</v>
      </c>
      <c r="AF155" s="28">
        <v>0</v>
      </c>
      <c r="AG155" s="28">
        <v>0</v>
      </c>
      <c r="AH155" s="31">
        <f t="shared" si="61"/>
        <v>0</v>
      </c>
      <c r="AI155" s="26">
        <v>0</v>
      </c>
      <c r="AJ155" s="26">
        <v>0</v>
      </c>
      <c r="AK155" s="27">
        <f t="shared" si="66"/>
        <v>0</v>
      </c>
      <c r="AL155" s="26">
        <v>0</v>
      </c>
      <c r="AM155" s="26">
        <v>0</v>
      </c>
      <c r="AN155" s="32">
        <f t="shared" si="67"/>
        <v>0</v>
      </c>
      <c r="AO155" s="26">
        <f t="shared" si="71"/>
        <v>0</v>
      </c>
      <c r="AP155" s="26">
        <f t="shared" si="72"/>
        <v>0</v>
      </c>
      <c r="AQ155" s="27">
        <f t="shared" si="57"/>
        <v>0</v>
      </c>
    </row>
    <row r="156" spans="3:43" x14ac:dyDescent="0.3">
      <c r="C156" s="25">
        <v>830023202</v>
      </c>
      <c r="D156" s="25" t="s">
        <v>82</v>
      </c>
      <c r="E156" s="26">
        <v>0</v>
      </c>
      <c r="F156" s="26">
        <v>0</v>
      </c>
      <c r="G156" s="27">
        <f t="shared" si="69"/>
        <v>0</v>
      </c>
      <c r="H156" s="28">
        <v>0</v>
      </c>
      <c r="I156" s="28">
        <v>7176894</v>
      </c>
      <c r="J156" s="29">
        <f t="shared" si="70"/>
        <v>7176894</v>
      </c>
      <c r="K156" s="26">
        <v>864093</v>
      </c>
      <c r="L156" s="30">
        <v>0</v>
      </c>
      <c r="M156" s="27">
        <f t="shared" si="55"/>
        <v>864093</v>
      </c>
      <c r="N156" s="28">
        <v>0</v>
      </c>
      <c r="O156" s="31">
        <v>0</v>
      </c>
      <c r="P156" s="32">
        <f t="shared" si="56"/>
        <v>0</v>
      </c>
      <c r="Q156" s="26">
        <v>0</v>
      </c>
      <c r="R156" s="26">
        <v>0</v>
      </c>
      <c r="S156" s="26">
        <v>0</v>
      </c>
      <c r="T156" s="28">
        <v>0</v>
      </c>
      <c r="U156" s="28">
        <v>0</v>
      </c>
      <c r="V156" s="32">
        <f t="shared" si="58"/>
        <v>0</v>
      </c>
      <c r="W156" s="26">
        <v>0</v>
      </c>
      <c r="X156" s="32">
        <v>0</v>
      </c>
      <c r="Y156" s="27">
        <f t="shared" si="59"/>
        <v>0</v>
      </c>
      <c r="Z156" s="28">
        <v>0</v>
      </c>
      <c r="AA156" s="28">
        <v>0</v>
      </c>
      <c r="AB156" s="32">
        <f t="shared" si="60"/>
        <v>0</v>
      </c>
      <c r="AC156" s="26">
        <v>0</v>
      </c>
      <c r="AD156" s="28">
        <v>0</v>
      </c>
      <c r="AE156" s="27">
        <f t="shared" si="68"/>
        <v>0</v>
      </c>
      <c r="AF156" s="28">
        <v>0</v>
      </c>
      <c r="AG156" s="28">
        <v>0</v>
      </c>
      <c r="AH156" s="31">
        <f t="shared" si="61"/>
        <v>0</v>
      </c>
      <c r="AI156" s="26">
        <v>208243</v>
      </c>
      <c r="AJ156" s="26">
        <v>0</v>
      </c>
      <c r="AK156" s="27">
        <f t="shared" si="66"/>
        <v>208243</v>
      </c>
      <c r="AL156" s="26">
        <v>0</v>
      </c>
      <c r="AM156" s="26">
        <v>0</v>
      </c>
      <c r="AN156" s="32">
        <f t="shared" si="67"/>
        <v>0</v>
      </c>
      <c r="AO156" s="26">
        <f t="shared" si="71"/>
        <v>1072336</v>
      </c>
      <c r="AP156" s="26">
        <f t="shared" si="72"/>
        <v>7176894</v>
      </c>
      <c r="AQ156" s="27">
        <f t="shared" si="57"/>
        <v>8249230</v>
      </c>
    </row>
    <row r="157" spans="3:43" x14ac:dyDescent="0.3">
      <c r="C157" s="25">
        <v>900033371</v>
      </c>
      <c r="D157" s="25" t="s">
        <v>62</v>
      </c>
      <c r="E157" s="26">
        <v>0</v>
      </c>
      <c r="F157" s="26">
        <v>0</v>
      </c>
      <c r="G157" s="27">
        <f t="shared" si="69"/>
        <v>0</v>
      </c>
      <c r="H157" s="28">
        <v>0</v>
      </c>
      <c r="I157" s="28">
        <v>0</v>
      </c>
      <c r="J157" s="29">
        <f t="shared" si="70"/>
        <v>0</v>
      </c>
      <c r="K157" s="26">
        <v>0</v>
      </c>
      <c r="L157" s="30">
        <v>0</v>
      </c>
      <c r="M157" s="27">
        <f t="shared" si="55"/>
        <v>0</v>
      </c>
      <c r="N157" s="28">
        <v>2076439</v>
      </c>
      <c r="O157" s="31">
        <v>0</v>
      </c>
      <c r="P157" s="32">
        <f t="shared" si="56"/>
        <v>2076439</v>
      </c>
      <c r="Q157" s="26">
        <v>0</v>
      </c>
      <c r="R157" s="26">
        <v>0</v>
      </c>
      <c r="S157" s="26">
        <v>0</v>
      </c>
      <c r="T157" s="28">
        <v>0</v>
      </c>
      <c r="U157" s="28">
        <v>0</v>
      </c>
      <c r="V157" s="32">
        <f t="shared" si="58"/>
        <v>0</v>
      </c>
      <c r="W157" s="26">
        <v>0</v>
      </c>
      <c r="X157" s="32">
        <v>0</v>
      </c>
      <c r="Y157" s="27">
        <f t="shared" si="59"/>
        <v>0</v>
      </c>
      <c r="Z157" s="28">
        <v>0</v>
      </c>
      <c r="AA157" s="28">
        <v>0</v>
      </c>
      <c r="AB157" s="32">
        <f t="shared" si="60"/>
        <v>0</v>
      </c>
      <c r="AC157" s="26">
        <v>0</v>
      </c>
      <c r="AD157" s="28">
        <v>0</v>
      </c>
      <c r="AE157" s="27">
        <f t="shared" si="68"/>
        <v>0</v>
      </c>
      <c r="AF157" s="28">
        <v>0</v>
      </c>
      <c r="AG157" s="28">
        <v>0</v>
      </c>
      <c r="AH157" s="31">
        <f t="shared" si="61"/>
        <v>0</v>
      </c>
      <c r="AI157" s="26">
        <v>161300</v>
      </c>
      <c r="AJ157" s="26">
        <v>0</v>
      </c>
      <c r="AK157" s="27">
        <f t="shared" si="66"/>
        <v>161300</v>
      </c>
      <c r="AL157" s="26">
        <v>0</v>
      </c>
      <c r="AM157" s="26">
        <v>0</v>
      </c>
      <c r="AN157" s="32">
        <f t="shared" si="67"/>
        <v>0</v>
      </c>
      <c r="AO157" s="26">
        <f t="shared" si="71"/>
        <v>2237739</v>
      </c>
      <c r="AP157" s="26">
        <f t="shared" si="72"/>
        <v>0</v>
      </c>
      <c r="AQ157" s="27">
        <f t="shared" si="57"/>
        <v>2237739</v>
      </c>
    </row>
    <row r="158" spans="3:43" x14ac:dyDescent="0.3">
      <c r="C158" s="25">
        <v>860037950</v>
      </c>
      <c r="D158" s="25" t="s">
        <v>69</v>
      </c>
      <c r="E158" s="26">
        <v>0</v>
      </c>
      <c r="F158" s="26">
        <v>0</v>
      </c>
      <c r="G158" s="27">
        <f t="shared" si="69"/>
        <v>0</v>
      </c>
      <c r="H158" s="28">
        <v>0</v>
      </c>
      <c r="I158" s="28">
        <v>0</v>
      </c>
      <c r="J158" s="29">
        <f t="shared" si="70"/>
        <v>0</v>
      </c>
      <c r="K158" s="26">
        <v>0</v>
      </c>
      <c r="L158" s="30">
        <v>3878300</v>
      </c>
      <c r="M158" s="27">
        <f t="shared" si="55"/>
        <v>3878300</v>
      </c>
      <c r="N158" s="28">
        <v>0</v>
      </c>
      <c r="O158" s="31">
        <v>0</v>
      </c>
      <c r="P158" s="32">
        <f t="shared" si="56"/>
        <v>0</v>
      </c>
      <c r="Q158" s="26">
        <v>0</v>
      </c>
      <c r="R158" s="26">
        <v>0</v>
      </c>
      <c r="S158" s="26">
        <v>0</v>
      </c>
      <c r="T158" s="28">
        <v>0</v>
      </c>
      <c r="U158" s="28">
        <v>0</v>
      </c>
      <c r="V158" s="32">
        <f t="shared" si="58"/>
        <v>0</v>
      </c>
      <c r="W158" s="26">
        <v>0</v>
      </c>
      <c r="X158" s="32">
        <v>0</v>
      </c>
      <c r="Y158" s="27">
        <f t="shared" si="59"/>
        <v>0</v>
      </c>
      <c r="Z158" s="28">
        <v>0</v>
      </c>
      <c r="AA158" s="28">
        <v>0</v>
      </c>
      <c r="AB158" s="32">
        <f t="shared" si="60"/>
        <v>0</v>
      </c>
      <c r="AC158" s="26">
        <v>0</v>
      </c>
      <c r="AD158" s="28">
        <v>0</v>
      </c>
      <c r="AE158" s="27">
        <f t="shared" si="68"/>
        <v>0</v>
      </c>
      <c r="AF158" s="28">
        <v>0</v>
      </c>
      <c r="AG158" s="28">
        <v>0</v>
      </c>
      <c r="AH158" s="31">
        <f t="shared" si="61"/>
        <v>0</v>
      </c>
      <c r="AI158" s="26">
        <v>0</v>
      </c>
      <c r="AJ158" s="26">
        <v>0</v>
      </c>
      <c r="AK158" s="27">
        <f t="shared" si="66"/>
        <v>0</v>
      </c>
      <c r="AL158" s="26">
        <v>0</v>
      </c>
      <c r="AM158" s="26">
        <v>0</v>
      </c>
      <c r="AN158" s="32">
        <f t="shared" si="67"/>
        <v>0</v>
      </c>
      <c r="AO158" s="26">
        <f t="shared" si="71"/>
        <v>0</v>
      </c>
      <c r="AP158" s="26">
        <f t="shared" si="72"/>
        <v>3878300</v>
      </c>
      <c r="AQ158" s="27">
        <f t="shared" si="57"/>
        <v>3878300</v>
      </c>
    </row>
    <row r="159" spans="3:43" x14ac:dyDescent="0.3">
      <c r="C159" s="25">
        <v>830005028</v>
      </c>
      <c r="D159" s="25" t="s">
        <v>150</v>
      </c>
      <c r="E159" s="26">
        <v>0</v>
      </c>
      <c r="F159" s="26">
        <v>0</v>
      </c>
      <c r="G159" s="27">
        <f t="shared" si="69"/>
        <v>0</v>
      </c>
      <c r="H159" s="28">
        <v>0</v>
      </c>
      <c r="I159" s="28">
        <v>0</v>
      </c>
      <c r="J159" s="29">
        <f t="shared" si="70"/>
        <v>0</v>
      </c>
      <c r="K159" s="26">
        <v>0</v>
      </c>
      <c r="L159" s="30">
        <v>1160700</v>
      </c>
      <c r="M159" s="27">
        <f t="shared" si="55"/>
        <v>1160700</v>
      </c>
      <c r="N159" s="28">
        <v>0</v>
      </c>
      <c r="O159" s="31">
        <v>0</v>
      </c>
      <c r="P159" s="32">
        <f t="shared" si="56"/>
        <v>0</v>
      </c>
      <c r="Q159" s="26">
        <v>0</v>
      </c>
      <c r="R159" s="26">
        <v>0</v>
      </c>
      <c r="S159" s="26">
        <v>0</v>
      </c>
      <c r="T159" s="28">
        <v>0</v>
      </c>
      <c r="U159" s="28">
        <v>0</v>
      </c>
      <c r="V159" s="32">
        <f t="shared" si="58"/>
        <v>0</v>
      </c>
      <c r="W159" s="26">
        <v>0</v>
      </c>
      <c r="X159" s="32">
        <v>0</v>
      </c>
      <c r="Y159" s="27">
        <f t="shared" si="59"/>
        <v>0</v>
      </c>
      <c r="Z159" s="28">
        <v>0</v>
      </c>
      <c r="AA159" s="28">
        <v>0</v>
      </c>
      <c r="AB159" s="32">
        <f t="shared" si="60"/>
        <v>0</v>
      </c>
      <c r="AC159" s="26">
        <v>0</v>
      </c>
      <c r="AD159" s="28">
        <v>0</v>
      </c>
      <c r="AE159" s="27">
        <f t="shared" si="68"/>
        <v>0</v>
      </c>
      <c r="AF159" s="28">
        <v>0</v>
      </c>
      <c r="AG159" s="28">
        <v>0</v>
      </c>
      <c r="AH159" s="31">
        <f t="shared" si="61"/>
        <v>0</v>
      </c>
      <c r="AI159" s="26">
        <v>0</v>
      </c>
      <c r="AJ159" s="26">
        <v>0</v>
      </c>
      <c r="AK159" s="27">
        <f t="shared" si="66"/>
        <v>0</v>
      </c>
      <c r="AL159" s="26">
        <v>0</v>
      </c>
      <c r="AM159" s="26">
        <v>0</v>
      </c>
      <c r="AN159" s="32">
        <f t="shared" si="67"/>
        <v>0</v>
      </c>
      <c r="AO159" s="26">
        <f t="shared" si="71"/>
        <v>0</v>
      </c>
      <c r="AP159" s="26">
        <f t="shared" si="72"/>
        <v>1160700</v>
      </c>
      <c r="AQ159" s="27">
        <f t="shared" si="57"/>
        <v>1160700</v>
      </c>
    </row>
    <row r="160" spans="3:43" x14ac:dyDescent="0.3">
      <c r="C160" s="25">
        <v>830113849</v>
      </c>
      <c r="D160" s="25" t="s">
        <v>151</v>
      </c>
      <c r="E160" s="26">
        <v>0</v>
      </c>
      <c r="F160" s="26">
        <v>0</v>
      </c>
      <c r="G160" s="27">
        <f t="shared" si="69"/>
        <v>0</v>
      </c>
      <c r="H160" s="28">
        <v>0</v>
      </c>
      <c r="I160" s="28">
        <v>0</v>
      </c>
      <c r="J160" s="29">
        <f t="shared" si="70"/>
        <v>0</v>
      </c>
      <c r="K160" s="26">
        <v>0</v>
      </c>
      <c r="L160" s="30">
        <v>0</v>
      </c>
      <c r="M160" s="27">
        <f t="shared" si="55"/>
        <v>0</v>
      </c>
      <c r="N160" s="28">
        <v>0</v>
      </c>
      <c r="O160" s="31">
        <v>0</v>
      </c>
      <c r="P160" s="32">
        <f t="shared" si="56"/>
        <v>0</v>
      </c>
      <c r="Q160" s="26">
        <v>0</v>
      </c>
      <c r="R160" s="26">
        <v>0</v>
      </c>
      <c r="S160" s="26">
        <v>0</v>
      </c>
      <c r="T160" s="28">
        <v>0</v>
      </c>
      <c r="U160" s="28">
        <v>0</v>
      </c>
      <c r="V160" s="32">
        <f t="shared" si="58"/>
        <v>0</v>
      </c>
      <c r="W160" s="26">
        <v>0</v>
      </c>
      <c r="X160" s="32">
        <v>0</v>
      </c>
      <c r="Y160" s="27">
        <f t="shared" si="59"/>
        <v>0</v>
      </c>
      <c r="Z160" s="28">
        <v>0</v>
      </c>
      <c r="AA160" s="28">
        <v>0</v>
      </c>
      <c r="AB160" s="32">
        <f t="shared" si="60"/>
        <v>0</v>
      </c>
      <c r="AC160" s="26">
        <v>0</v>
      </c>
      <c r="AD160" s="28">
        <v>0</v>
      </c>
      <c r="AE160" s="27">
        <f t="shared" si="68"/>
        <v>0</v>
      </c>
      <c r="AF160" s="28">
        <v>0</v>
      </c>
      <c r="AG160" s="28">
        <v>0</v>
      </c>
      <c r="AH160" s="31">
        <f t="shared" si="61"/>
        <v>0</v>
      </c>
      <c r="AI160" s="26">
        <v>0</v>
      </c>
      <c r="AJ160" s="26">
        <v>0</v>
      </c>
      <c r="AK160" s="27">
        <f t="shared" si="66"/>
        <v>0</v>
      </c>
      <c r="AL160" s="26">
        <v>0</v>
      </c>
      <c r="AM160" s="26">
        <v>0</v>
      </c>
      <c r="AN160" s="32">
        <f t="shared" si="67"/>
        <v>0</v>
      </c>
      <c r="AO160" s="26">
        <f t="shared" si="71"/>
        <v>0</v>
      </c>
      <c r="AP160" s="26">
        <f t="shared" si="72"/>
        <v>0</v>
      </c>
      <c r="AQ160" s="27">
        <f t="shared" si="57"/>
        <v>0</v>
      </c>
    </row>
    <row r="161" spans="3:43" x14ac:dyDescent="0.3">
      <c r="C161" s="25">
        <v>901249724</v>
      </c>
      <c r="D161" s="25" t="s">
        <v>152</v>
      </c>
      <c r="E161" s="26"/>
      <c r="F161" s="26"/>
      <c r="G161" s="27"/>
      <c r="H161" s="28"/>
      <c r="I161" s="28"/>
      <c r="J161" s="29"/>
      <c r="K161" s="26"/>
      <c r="L161" s="30"/>
      <c r="M161" s="27"/>
      <c r="N161" s="28"/>
      <c r="O161" s="31"/>
      <c r="P161" s="32"/>
      <c r="Q161" s="26"/>
      <c r="R161" s="26"/>
      <c r="S161" s="26"/>
      <c r="T161" s="28">
        <v>133800</v>
      </c>
      <c r="U161" s="28">
        <v>0</v>
      </c>
      <c r="V161" s="32">
        <f t="shared" ref="V161" si="73">+T161+U161</f>
        <v>133800</v>
      </c>
      <c r="W161" s="26">
        <v>0</v>
      </c>
      <c r="X161" s="32">
        <v>0</v>
      </c>
      <c r="Y161" s="27">
        <f t="shared" si="59"/>
        <v>0</v>
      </c>
      <c r="Z161" s="28">
        <v>0</v>
      </c>
      <c r="AA161" s="28">
        <v>0</v>
      </c>
      <c r="AB161" s="32">
        <f t="shared" si="60"/>
        <v>0</v>
      </c>
      <c r="AC161" s="26">
        <v>0</v>
      </c>
      <c r="AD161" s="28">
        <v>0</v>
      </c>
      <c r="AE161" s="27">
        <f t="shared" si="68"/>
        <v>0</v>
      </c>
      <c r="AF161" s="28">
        <v>0</v>
      </c>
      <c r="AG161" s="28">
        <v>0</v>
      </c>
      <c r="AH161" s="31">
        <f t="shared" si="61"/>
        <v>0</v>
      </c>
      <c r="AI161" s="26">
        <v>0</v>
      </c>
      <c r="AJ161" s="26">
        <v>0</v>
      </c>
      <c r="AK161" s="27">
        <f t="shared" si="66"/>
        <v>0</v>
      </c>
      <c r="AL161" s="26">
        <v>0</v>
      </c>
      <c r="AM161" s="26">
        <v>0</v>
      </c>
      <c r="AN161" s="32">
        <f t="shared" si="67"/>
        <v>0</v>
      </c>
      <c r="AO161" s="26">
        <f t="shared" si="71"/>
        <v>133800</v>
      </c>
      <c r="AP161" s="26">
        <f t="shared" si="72"/>
        <v>0</v>
      </c>
      <c r="AQ161" s="27">
        <f t="shared" si="57"/>
        <v>133800</v>
      </c>
    </row>
    <row r="162" spans="3:43" x14ac:dyDescent="0.3">
      <c r="C162" s="25">
        <v>901153056</v>
      </c>
      <c r="D162" s="25" t="s">
        <v>78</v>
      </c>
      <c r="E162" s="26">
        <v>0</v>
      </c>
      <c r="F162" s="26">
        <v>0</v>
      </c>
      <c r="G162" s="27">
        <f t="shared" si="69"/>
        <v>0</v>
      </c>
      <c r="H162" s="28">
        <v>0</v>
      </c>
      <c r="I162" s="28">
        <v>0</v>
      </c>
      <c r="J162" s="29">
        <f t="shared" si="70"/>
        <v>0</v>
      </c>
      <c r="K162" s="26">
        <v>0</v>
      </c>
      <c r="L162" s="30">
        <v>0</v>
      </c>
      <c r="M162" s="27">
        <f t="shared" si="55"/>
        <v>0</v>
      </c>
      <c r="N162" s="28">
        <v>0</v>
      </c>
      <c r="O162" s="31">
        <v>0</v>
      </c>
      <c r="P162" s="32">
        <f t="shared" si="56"/>
        <v>0</v>
      </c>
      <c r="Q162" s="26">
        <v>0</v>
      </c>
      <c r="R162" s="26">
        <v>0</v>
      </c>
      <c r="S162" s="26">
        <v>0</v>
      </c>
      <c r="T162" s="28">
        <v>0</v>
      </c>
      <c r="U162" s="28">
        <v>0</v>
      </c>
      <c r="V162" s="32">
        <f t="shared" si="58"/>
        <v>0</v>
      </c>
      <c r="W162" s="26">
        <v>0</v>
      </c>
      <c r="X162" s="32">
        <v>0</v>
      </c>
      <c r="Y162" s="27">
        <f t="shared" si="59"/>
        <v>0</v>
      </c>
      <c r="Z162" s="28">
        <v>0</v>
      </c>
      <c r="AA162" s="28">
        <v>0</v>
      </c>
      <c r="AB162" s="32">
        <f t="shared" si="60"/>
        <v>0</v>
      </c>
      <c r="AC162" s="26">
        <v>0</v>
      </c>
      <c r="AD162" s="28">
        <v>0</v>
      </c>
      <c r="AE162" s="27">
        <f t="shared" si="68"/>
        <v>0</v>
      </c>
      <c r="AF162" s="28">
        <v>0</v>
      </c>
      <c r="AG162" s="28">
        <v>0</v>
      </c>
      <c r="AH162" s="31">
        <f t="shared" si="61"/>
        <v>0</v>
      </c>
      <c r="AI162" s="26">
        <v>0</v>
      </c>
      <c r="AJ162" s="26">
        <v>0</v>
      </c>
      <c r="AK162" s="27">
        <f t="shared" si="66"/>
        <v>0</v>
      </c>
      <c r="AL162" s="26">
        <v>0</v>
      </c>
      <c r="AM162" s="26">
        <v>0</v>
      </c>
      <c r="AN162" s="32">
        <f t="shared" si="67"/>
        <v>0</v>
      </c>
      <c r="AO162" s="26">
        <f t="shared" si="71"/>
        <v>0</v>
      </c>
      <c r="AP162" s="26">
        <f t="shared" si="72"/>
        <v>0</v>
      </c>
      <c r="AQ162" s="27">
        <f t="shared" si="57"/>
        <v>0</v>
      </c>
    </row>
    <row r="163" spans="3:43" x14ac:dyDescent="0.3">
      <c r="C163" s="25">
        <v>860015536</v>
      </c>
      <c r="D163" s="25" t="s">
        <v>86</v>
      </c>
      <c r="E163" s="26">
        <v>0</v>
      </c>
      <c r="F163" s="26">
        <v>0</v>
      </c>
      <c r="G163" s="27">
        <f t="shared" si="69"/>
        <v>0</v>
      </c>
      <c r="H163" s="28">
        <v>0</v>
      </c>
      <c r="I163" s="28">
        <v>0</v>
      </c>
      <c r="J163" s="29">
        <f t="shared" si="70"/>
        <v>0</v>
      </c>
      <c r="K163" s="26">
        <v>0</v>
      </c>
      <c r="L163" s="30">
        <v>0</v>
      </c>
      <c r="M163" s="27">
        <f t="shared" si="55"/>
        <v>0</v>
      </c>
      <c r="N163" s="28">
        <v>0</v>
      </c>
      <c r="O163" s="31">
        <v>0</v>
      </c>
      <c r="P163" s="32">
        <f t="shared" si="56"/>
        <v>0</v>
      </c>
      <c r="Q163" s="26">
        <v>0</v>
      </c>
      <c r="R163" s="26">
        <v>0</v>
      </c>
      <c r="S163" s="26">
        <v>0</v>
      </c>
      <c r="T163" s="28">
        <v>0</v>
      </c>
      <c r="U163" s="28">
        <v>0</v>
      </c>
      <c r="V163" s="32">
        <f t="shared" si="58"/>
        <v>0</v>
      </c>
      <c r="W163" s="26">
        <v>1602300</v>
      </c>
      <c r="X163" s="32">
        <v>0</v>
      </c>
      <c r="Y163" s="27">
        <f t="shared" si="59"/>
        <v>1602300</v>
      </c>
      <c r="Z163" s="28">
        <v>0</v>
      </c>
      <c r="AA163" s="28">
        <v>0</v>
      </c>
      <c r="AB163" s="32">
        <f t="shared" si="60"/>
        <v>0</v>
      </c>
      <c r="AC163" s="26">
        <v>0</v>
      </c>
      <c r="AD163" s="28">
        <v>0</v>
      </c>
      <c r="AE163" s="27">
        <f t="shared" si="68"/>
        <v>0</v>
      </c>
      <c r="AF163" s="28">
        <v>0</v>
      </c>
      <c r="AG163" s="28">
        <v>0</v>
      </c>
      <c r="AH163" s="31">
        <f t="shared" si="61"/>
        <v>0</v>
      </c>
      <c r="AI163" s="26">
        <v>0</v>
      </c>
      <c r="AJ163" s="26">
        <v>0</v>
      </c>
      <c r="AK163" s="27">
        <f t="shared" si="66"/>
        <v>0</v>
      </c>
      <c r="AL163" s="26">
        <v>0</v>
      </c>
      <c r="AM163" s="26">
        <v>0</v>
      </c>
      <c r="AN163" s="32">
        <f t="shared" si="67"/>
        <v>0</v>
      </c>
      <c r="AO163" s="26">
        <f t="shared" si="71"/>
        <v>1602300</v>
      </c>
      <c r="AP163" s="26">
        <f t="shared" si="72"/>
        <v>0</v>
      </c>
      <c r="AQ163" s="27">
        <f t="shared" si="57"/>
        <v>1602300</v>
      </c>
    </row>
    <row r="164" spans="3:43" x14ac:dyDescent="0.3">
      <c r="C164" s="25">
        <v>860035992</v>
      </c>
      <c r="D164" s="25" t="s">
        <v>68</v>
      </c>
      <c r="E164" s="26">
        <v>0</v>
      </c>
      <c r="F164" s="26">
        <v>0</v>
      </c>
      <c r="G164" s="27">
        <f t="shared" si="69"/>
        <v>0</v>
      </c>
      <c r="H164" s="28">
        <v>0</v>
      </c>
      <c r="I164" s="28">
        <v>0</v>
      </c>
      <c r="J164" s="29">
        <f t="shared" si="70"/>
        <v>0</v>
      </c>
      <c r="K164" s="26">
        <v>1858700</v>
      </c>
      <c r="L164" s="30">
        <v>0</v>
      </c>
      <c r="M164" s="27">
        <f t="shared" si="55"/>
        <v>1858700</v>
      </c>
      <c r="N164" s="28">
        <v>0</v>
      </c>
      <c r="O164" s="31">
        <v>0</v>
      </c>
      <c r="P164" s="32">
        <f t="shared" si="56"/>
        <v>0</v>
      </c>
      <c r="Q164" s="26">
        <v>0</v>
      </c>
      <c r="R164" s="26">
        <v>0</v>
      </c>
      <c r="S164" s="26">
        <v>0</v>
      </c>
      <c r="T164" s="28">
        <v>0</v>
      </c>
      <c r="U164" s="28">
        <v>0</v>
      </c>
      <c r="V164" s="32">
        <f t="shared" si="58"/>
        <v>0</v>
      </c>
      <c r="W164" s="26">
        <v>0</v>
      </c>
      <c r="X164" s="32">
        <v>0</v>
      </c>
      <c r="Y164" s="27">
        <f t="shared" si="59"/>
        <v>0</v>
      </c>
      <c r="Z164" s="28">
        <v>0</v>
      </c>
      <c r="AA164" s="28">
        <v>0</v>
      </c>
      <c r="AB164" s="32">
        <f t="shared" si="60"/>
        <v>0</v>
      </c>
      <c r="AC164" s="26">
        <v>0</v>
      </c>
      <c r="AD164" s="28">
        <v>0</v>
      </c>
      <c r="AE164" s="27">
        <f t="shared" si="68"/>
        <v>0</v>
      </c>
      <c r="AF164" s="28">
        <v>0</v>
      </c>
      <c r="AG164" s="28">
        <v>0</v>
      </c>
      <c r="AH164" s="31">
        <f t="shared" si="61"/>
        <v>0</v>
      </c>
      <c r="AI164" s="26">
        <v>0</v>
      </c>
      <c r="AJ164" s="26">
        <v>0</v>
      </c>
      <c r="AK164" s="27">
        <f t="shared" si="66"/>
        <v>0</v>
      </c>
      <c r="AL164" s="26">
        <v>73400</v>
      </c>
      <c r="AM164" s="26">
        <v>0</v>
      </c>
      <c r="AN164" s="32">
        <f t="shared" si="67"/>
        <v>73400</v>
      </c>
      <c r="AO164" s="26">
        <f t="shared" si="71"/>
        <v>1932100</v>
      </c>
      <c r="AP164" s="26">
        <f t="shared" si="72"/>
        <v>0</v>
      </c>
      <c r="AQ164" s="27">
        <f t="shared" si="57"/>
        <v>1932100</v>
      </c>
    </row>
    <row r="165" spans="3:43" x14ac:dyDescent="0.3">
      <c r="C165" s="25">
        <v>899999063</v>
      </c>
      <c r="D165" s="25" t="s">
        <v>71</v>
      </c>
      <c r="E165" s="26">
        <v>0</v>
      </c>
      <c r="F165" s="26">
        <v>0</v>
      </c>
      <c r="G165" s="27">
        <f t="shared" si="69"/>
        <v>0</v>
      </c>
      <c r="H165" s="28">
        <v>0</v>
      </c>
      <c r="I165" s="28">
        <v>0</v>
      </c>
      <c r="J165" s="29">
        <f t="shared" si="70"/>
        <v>0</v>
      </c>
      <c r="K165" s="26">
        <v>0</v>
      </c>
      <c r="L165" s="30">
        <v>0</v>
      </c>
      <c r="M165" s="27">
        <f t="shared" si="55"/>
        <v>0</v>
      </c>
      <c r="N165" s="28">
        <v>0</v>
      </c>
      <c r="O165" s="31">
        <v>0</v>
      </c>
      <c r="P165" s="32">
        <f t="shared" si="56"/>
        <v>0</v>
      </c>
      <c r="Q165" s="26">
        <v>0</v>
      </c>
      <c r="R165" s="26">
        <v>0</v>
      </c>
      <c r="S165" s="26">
        <v>0</v>
      </c>
      <c r="T165" s="28">
        <v>84000</v>
      </c>
      <c r="U165" s="28">
        <v>0</v>
      </c>
      <c r="V165" s="32">
        <f t="shared" si="58"/>
        <v>84000</v>
      </c>
      <c r="W165" s="26">
        <v>0</v>
      </c>
      <c r="X165" s="32">
        <v>0</v>
      </c>
      <c r="Y165" s="27">
        <f t="shared" si="59"/>
        <v>0</v>
      </c>
      <c r="Z165" s="28">
        <v>0</v>
      </c>
      <c r="AA165" s="28">
        <v>0</v>
      </c>
      <c r="AB165" s="32">
        <f t="shared" si="60"/>
        <v>0</v>
      </c>
      <c r="AC165" s="26">
        <v>72400</v>
      </c>
      <c r="AD165" s="28">
        <v>0</v>
      </c>
      <c r="AE165" s="27">
        <f t="shared" si="68"/>
        <v>72400</v>
      </c>
      <c r="AF165" s="28">
        <v>0</v>
      </c>
      <c r="AG165" s="28">
        <v>0</v>
      </c>
      <c r="AH165" s="31">
        <f t="shared" si="61"/>
        <v>0</v>
      </c>
      <c r="AI165" s="26">
        <v>7542701</v>
      </c>
      <c r="AJ165" s="26">
        <v>0</v>
      </c>
      <c r="AK165" s="27">
        <f t="shared" si="66"/>
        <v>7542701</v>
      </c>
      <c r="AL165" s="26">
        <v>0</v>
      </c>
      <c r="AM165" s="26">
        <v>0</v>
      </c>
      <c r="AN165" s="32">
        <f t="shared" si="67"/>
        <v>0</v>
      </c>
      <c r="AO165" s="26">
        <f t="shared" si="71"/>
        <v>7699101</v>
      </c>
      <c r="AP165" s="26">
        <f t="shared" si="72"/>
        <v>0</v>
      </c>
      <c r="AQ165" s="27">
        <f t="shared" si="57"/>
        <v>7699101</v>
      </c>
    </row>
    <row r="166" spans="3:43" x14ac:dyDescent="0.3">
      <c r="C166" s="25">
        <v>860070301</v>
      </c>
      <c r="D166" s="25" t="s">
        <v>70</v>
      </c>
      <c r="E166" s="26"/>
      <c r="F166" s="26"/>
      <c r="G166" s="27"/>
      <c r="H166" s="28"/>
      <c r="I166" s="28"/>
      <c r="J166" s="29"/>
      <c r="K166" s="26"/>
      <c r="L166" s="30"/>
      <c r="M166" s="27"/>
      <c r="N166" s="28"/>
      <c r="O166" s="31"/>
      <c r="P166" s="32"/>
      <c r="Q166" s="26"/>
      <c r="R166" s="26"/>
      <c r="S166" s="26"/>
      <c r="T166" s="28"/>
      <c r="U166" s="28"/>
      <c r="V166" s="32"/>
      <c r="W166" s="26">
        <v>115000000</v>
      </c>
      <c r="X166" s="32">
        <v>0</v>
      </c>
      <c r="Y166" s="27"/>
      <c r="Z166" s="28"/>
      <c r="AA166" s="28"/>
      <c r="AB166" s="32">
        <f t="shared" si="60"/>
        <v>0</v>
      </c>
      <c r="AC166" s="26">
        <v>0</v>
      </c>
      <c r="AD166" s="28">
        <v>0</v>
      </c>
      <c r="AE166" s="27">
        <f t="shared" si="68"/>
        <v>0</v>
      </c>
      <c r="AF166" s="28">
        <v>0</v>
      </c>
      <c r="AG166" s="28">
        <v>0</v>
      </c>
      <c r="AH166" s="31">
        <f t="shared" si="61"/>
        <v>0</v>
      </c>
      <c r="AI166" s="26">
        <v>0</v>
      </c>
      <c r="AJ166" s="26">
        <v>0</v>
      </c>
      <c r="AK166" s="27">
        <f t="shared" si="66"/>
        <v>0</v>
      </c>
      <c r="AL166" s="26">
        <v>0</v>
      </c>
      <c r="AM166" s="26">
        <v>0</v>
      </c>
      <c r="AN166" s="32">
        <f t="shared" si="67"/>
        <v>0</v>
      </c>
      <c r="AO166" s="26">
        <f t="shared" si="71"/>
        <v>115000000</v>
      </c>
      <c r="AP166" s="26">
        <f t="shared" si="72"/>
        <v>0</v>
      </c>
      <c r="AQ166" s="27">
        <f t="shared" si="57"/>
        <v>115000000</v>
      </c>
    </row>
    <row r="167" spans="3:43" x14ac:dyDescent="0.3">
      <c r="C167" s="25">
        <v>830120157</v>
      </c>
      <c r="D167" s="25" t="s">
        <v>173</v>
      </c>
      <c r="E167" s="26"/>
      <c r="F167" s="26"/>
      <c r="G167" s="27"/>
      <c r="H167" s="28"/>
      <c r="I167" s="28"/>
      <c r="J167" s="29"/>
      <c r="K167" s="26"/>
      <c r="L167" s="30"/>
      <c r="M167" s="27"/>
      <c r="N167" s="28"/>
      <c r="O167" s="31"/>
      <c r="P167" s="32"/>
      <c r="Q167" s="26"/>
      <c r="R167" s="26"/>
      <c r="S167" s="26"/>
      <c r="T167" s="28"/>
      <c r="U167" s="28"/>
      <c r="V167" s="32"/>
      <c r="W167" s="26"/>
      <c r="X167" s="32"/>
      <c r="Y167" s="27"/>
      <c r="Z167" s="28"/>
      <c r="AA167" s="28"/>
      <c r="AB167" s="32"/>
      <c r="AC167" s="26"/>
      <c r="AD167" s="28"/>
      <c r="AE167" s="27"/>
      <c r="AF167" s="28"/>
      <c r="AG167" s="28"/>
      <c r="AH167" s="31"/>
      <c r="AI167" s="26">
        <v>1160700</v>
      </c>
      <c r="AJ167" s="26">
        <v>0</v>
      </c>
      <c r="AK167" s="27">
        <f t="shared" si="66"/>
        <v>1160700</v>
      </c>
      <c r="AL167" s="26">
        <v>0</v>
      </c>
      <c r="AM167" s="26">
        <v>0</v>
      </c>
      <c r="AN167" s="32">
        <f t="shared" si="67"/>
        <v>0</v>
      </c>
      <c r="AO167" s="26">
        <f t="shared" ref="AO167" si="74">+AL167+AF167+AI167+AC167+Z167+W167+T167+Q167+N167+K167+H167+E167</f>
        <v>1160700</v>
      </c>
      <c r="AP167" s="26">
        <f t="shared" ref="AP167" si="75">+AM167+AG167+AJ167+AD167+AA167+X167+U167+R167+O167+L167+I167+F167</f>
        <v>0</v>
      </c>
      <c r="AQ167" s="27">
        <f t="shared" ref="AQ167" si="76">+AP167+AO167</f>
        <v>1160700</v>
      </c>
    </row>
    <row r="168" spans="3:43" x14ac:dyDescent="0.3">
      <c r="C168" s="25">
        <v>800106339</v>
      </c>
      <c r="D168" s="25" t="s">
        <v>153</v>
      </c>
      <c r="E168" s="26">
        <v>0</v>
      </c>
      <c r="F168" s="26">
        <v>0</v>
      </c>
      <c r="G168" s="27">
        <f t="shared" si="69"/>
        <v>0</v>
      </c>
      <c r="H168" s="28">
        <v>0</v>
      </c>
      <c r="I168" s="28">
        <v>0</v>
      </c>
      <c r="J168" s="29">
        <f t="shared" si="70"/>
        <v>0</v>
      </c>
      <c r="K168" s="26">
        <v>0</v>
      </c>
      <c r="L168" s="30">
        <v>0</v>
      </c>
      <c r="M168" s="27">
        <f t="shared" si="55"/>
        <v>0</v>
      </c>
      <c r="N168" s="28">
        <v>0</v>
      </c>
      <c r="O168" s="31">
        <v>0</v>
      </c>
      <c r="P168" s="32">
        <f t="shared" si="56"/>
        <v>0</v>
      </c>
      <c r="Q168" s="26">
        <v>0</v>
      </c>
      <c r="R168" s="26">
        <v>0</v>
      </c>
      <c r="S168" s="26">
        <v>0</v>
      </c>
      <c r="T168" s="28">
        <v>0</v>
      </c>
      <c r="U168" s="28">
        <v>0</v>
      </c>
      <c r="V168" s="32">
        <f t="shared" si="58"/>
        <v>0</v>
      </c>
      <c r="W168" s="26">
        <v>0</v>
      </c>
      <c r="X168" s="32">
        <v>0</v>
      </c>
      <c r="Y168" s="27">
        <f t="shared" si="59"/>
        <v>0</v>
      </c>
      <c r="Z168" s="28"/>
      <c r="AA168" s="28"/>
      <c r="AB168" s="32">
        <f t="shared" si="60"/>
        <v>0</v>
      </c>
      <c r="AC168" s="26">
        <v>0</v>
      </c>
      <c r="AD168" s="28">
        <v>0</v>
      </c>
      <c r="AE168" s="27">
        <f t="shared" si="68"/>
        <v>0</v>
      </c>
      <c r="AF168" s="28">
        <v>0</v>
      </c>
      <c r="AG168" s="28">
        <v>0</v>
      </c>
      <c r="AH168" s="31">
        <f t="shared" si="61"/>
        <v>0</v>
      </c>
      <c r="AI168" s="26">
        <v>0</v>
      </c>
      <c r="AJ168" s="26">
        <v>0</v>
      </c>
      <c r="AK168" s="27">
        <f t="shared" si="66"/>
        <v>0</v>
      </c>
      <c r="AL168" s="26">
        <v>0</v>
      </c>
      <c r="AM168" s="26">
        <v>0</v>
      </c>
      <c r="AN168" s="32">
        <f t="shared" si="67"/>
        <v>0</v>
      </c>
      <c r="AO168" s="26">
        <f t="shared" si="71"/>
        <v>0</v>
      </c>
      <c r="AP168" s="26">
        <f t="shared" si="72"/>
        <v>0</v>
      </c>
      <c r="AQ168" s="27">
        <f t="shared" si="57"/>
        <v>0</v>
      </c>
    </row>
    <row r="169" spans="3:43" x14ac:dyDescent="0.3">
      <c r="C169" s="25">
        <v>860056070</v>
      </c>
      <c r="D169" s="25" t="s">
        <v>80</v>
      </c>
      <c r="E169" s="26">
        <v>0</v>
      </c>
      <c r="F169" s="26">
        <v>0</v>
      </c>
      <c r="G169" s="27">
        <f t="shared" si="69"/>
        <v>0</v>
      </c>
      <c r="H169" s="28">
        <v>0</v>
      </c>
      <c r="I169" s="28">
        <v>0</v>
      </c>
      <c r="J169" s="29">
        <f t="shared" si="70"/>
        <v>0</v>
      </c>
      <c r="K169" s="26">
        <v>0</v>
      </c>
      <c r="L169" s="30">
        <v>0</v>
      </c>
      <c r="M169" s="27">
        <f t="shared" si="55"/>
        <v>0</v>
      </c>
      <c r="N169" s="28">
        <v>0</v>
      </c>
      <c r="O169" s="31">
        <v>0</v>
      </c>
      <c r="P169" s="32">
        <f t="shared" si="56"/>
        <v>0</v>
      </c>
      <c r="Q169" s="26">
        <v>0</v>
      </c>
      <c r="R169" s="26">
        <v>0</v>
      </c>
      <c r="S169" s="26">
        <v>0</v>
      </c>
      <c r="T169" s="28">
        <v>0</v>
      </c>
      <c r="U169" s="28">
        <v>0</v>
      </c>
      <c r="V169" s="32">
        <f t="shared" si="58"/>
        <v>0</v>
      </c>
      <c r="W169" s="26">
        <v>0</v>
      </c>
      <c r="X169" s="32">
        <v>0</v>
      </c>
      <c r="Y169" s="27">
        <f t="shared" si="59"/>
        <v>0</v>
      </c>
      <c r="Z169" s="28"/>
      <c r="AA169" s="28"/>
      <c r="AB169" s="32">
        <f t="shared" si="60"/>
        <v>0</v>
      </c>
      <c r="AC169" s="26">
        <v>0</v>
      </c>
      <c r="AD169" s="28">
        <v>0</v>
      </c>
      <c r="AE169" s="27">
        <f t="shared" si="68"/>
        <v>0</v>
      </c>
      <c r="AF169" s="28">
        <v>216227433</v>
      </c>
      <c r="AG169" s="28">
        <v>0</v>
      </c>
      <c r="AH169" s="31">
        <f t="shared" si="61"/>
        <v>216227433</v>
      </c>
      <c r="AI169" s="26">
        <v>0</v>
      </c>
      <c r="AJ169" s="26">
        <v>0</v>
      </c>
      <c r="AK169" s="27">
        <f t="shared" si="66"/>
        <v>0</v>
      </c>
      <c r="AL169" s="26">
        <v>0</v>
      </c>
      <c r="AM169" s="26">
        <v>0</v>
      </c>
      <c r="AN169" s="32">
        <f t="shared" si="67"/>
        <v>0</v>
      </c>
      <c r="AO169" s="26">
        <f t="shared" si="71"/>
        <v>216227433</v>
      </c>
      <c r="AP169" s="26">
        <f t="shared" si="72"/>
        <v>0</v>
      </c>
      <c r="AQ169" s="27">
        <f t="shared" ref="AQ169:AQ200" si="77">+AP169+AO169</f>
        <v>216227433</v>
      </c>
    </row>
    <row r="170" spans="3:43" x14ac:dyDescent="0.3">
      <c r="C170" s="25">
        <v>860051853</v>
      </c>
      <c r="D170" s="25" t="s">
        <v>154</v>
      </c>
      <c r="E170" s="26">
        <v>0</v>
      </c>
      <c r="F170" s="26">
        <v>0</v>
      </c>
      <c r="G170" s="27">
        <f t="shared" si="69"/>
        <v>0</v>
      </c>
      <c r="H170" s="28">
        <v>0</v>
      </c>
      <c r="I170" s="28">
        <v>0</v>
      </c>
      <c r="J170" s="29">
        <f t="shared" si="70"/>
        <v>0</v>
      </c>
      <c r="K170" s="26">
        <v>0</v>
      </c>
      <c r="L170" s="30">
        <v>0</v>
      </c>
      <c r="M170" s="27">
        <f t="shared" si="55"/>
        <v>0</v>
      </c>
      <c r="N170" s="28">
        <v>0</v>
      </c>
      <c r="O170" s="31">
        <v>0</v>
      </c>
      <c r="P170" s="32">
        <f t="shared" si="56"/>
        <v>0</v>
      </c>
      <c r="Q170" s="26">
        <v>0</v>
      </c>
      <c r="R170" s="26">
        <v>0</v>
      </c>
      <c r="S170" s="26">
        <v>0</v>
      </c>
      <c r="T170" s="28">
        <v>0</v>
      </c>
      <c r="U170" s="28">
        <v>0</v>
      </c>
      <c r="V170" s="32">
        <f t="shared" si="58"/>
        <v>0</v>
      </c>
      <c r="W170" s="26">
        <v>0</v>
      </c>
      <c r="X170" s="32">
        <v>0</v>
      </c>
      <c r="Y170" s="27">
        <f t="shared" si="59"/>
        <v>0</v>
      </c>
      <c r="Z170" s="28">
        <v>15018229</v>
      </c>
      <c r="AA170" s="28">
        <v>0</v>
      </c>
      <c r="AB170" s="32">
        <f t="shared" si="60"/>
        <v>15018229</v>
      </c>
      <c r="AC170" s="26">
        <v>0</v>
      </c>
      <c r="AD170" s="28">
        <v>0</v>
      </c>
      <c r="AE170" s="27">
        <f t="shared" si="68"/>
        <v>0</v>
      </c>
      <c r="AF170" s="28">
        <v>0</v>
      </c>
      <c r="AG170" s="28">
        <v>0</v>
      </c>
      <c r="AH170" s="31">
        <f t="shared" si="61"/>
        <v>0</v>
      </c>
      <c r="AI170" s="26">
        <v>7355200</v>
      </c>
      <c r="AJ170" s="26">
        <v>0</v>
      </c>
      <c r="AK170" s="27">
        <f t="shared" si="66"/>
        <v>7355200</v>
      </c>
      <c r="AL170" s="26">
        <v>0</v>
      </c>
      <c r="AM170" s="26">
        <v>0</v>
      </c>
      <c r="AN170" s="32">
        <f t="shared" si="67"/>
        <v>0</v>
      </c>
      <c r="AO170" s="26">
        <f t="shared" si="71"/>
        <v>22373429</v>
      </c>
      <c r="AP170" s="26">
        <f t="shared" si="72"/>
        <v>0</v>
      </c>
      <c r="AQ170" s="27">
        <f t="shared" si="77"/>
        <v>22373429</v>
      </c>
    </row>
    <row r="171" spans="3:43" x14ac:dyDescent="0.3">
      <c r="C171" s="25">
        <v>860403721</v>
      </c>
      <c r="D171" s="25" t="s">
        <v>155</v>
      </c>
      <c r="E171" s="26">
        <v>0</v>
      </c>
      <c r="F171" s="26">
        <v>0</v>
      </c>
      <c r="G171" s="27">
        <f t="shared" si="69"/>
        <v>0</v>
      </c>
      <c r="H171" s="28">
        <v>0</v>
      </c>
      <c r="I171" s="28">
        <v>0</v>
      </c>
      <c r="J171" s="29">
        <f t="shared" si="70"/>
        <v>0</v>
      </c>
      <c r="K171" s="26">
        <v>0</v>
      </c>
      <c r="L171" s="30">
        <v>0</v>
      </c>
      <c r="M171" s="27">
        <f t="shared" si="55"/>
        <v>0</v>
      </c>
      <c r="N171" s="28">
        <v>0</v>
      </c>
      <c r="O171" s="31">
        <v>0</v>
      </c>
      <c r="P171" s="32">
        <f t="shared" si="56"/>
        <v>0</v>
      </c>
      <c r="Q171" s="26">
        <v>0</v>
      </c>
      <c r="R171" s="26">
        <v>0</v>
      </c>
      <c r="S171" s="26">
        <v>0</v>
      </c>
      <c r="T171" s="28">
        <v>0</v>
      </c>
      <c r="U171" s="28">
        <v>0</v>
      </c>
      <c r="V171" s="32">
        <f t="shared" si="58"/>
        <v>0</v>
      </c>
      <c r="W171" s="26">
        <v>0</v>
      </c>
      <c r="X171" s="32">
        <v>0</v>
      </c>
      <c r="Y171" s="27">
        <f t="shared" si="59"/>
        <v>0</v>
      </c>
      <c r="Z171" s="28"/>
      <c r="AA171" s="28"/>
      <c r="AB171" s="32">
        <f t="shared" si="60"/>
        <v>0</v>
      </c>
      <c r="AC171" s="26">
        <v>0</v>
      </c>
      <c r="AD171" s="28">
        <v>0</v>
      </c>
      <c r="AE171" s="27">
        <f t="shared" si="68"/>
        <v>0</v>
      </c>
      <c r="AF171" s="28">
        <v>0</v>
      </c>
      <c r="AG171" s="28">
        <v>0</v>
      </c>
      <c r="AH171" s="31">
        <f t="shared" si="61"/>
        <v>0</v>
      </c>
      <c r="AI171" s="26">
        <v>0</v>
      </c>
      <c r="AJ171" s="26">
        <v>0</v>
      </c>
      <c r="AK171" s="27">
        <f t="shared" si="66"/>
        <v>0</v>
      </c>
      <c r="AL171" s="26">
        <v>273033309</v>
      </c>
      <c r="AM171" s="26">
        <v>0</v>
      </c>
      <c r="AN171" s="32">
        <f t="shared" si="67"/>
        <v>273033309</v>
      </c>
      <c r="AO171" s="26">
        <f t="shared" si="71"/>
        <v>273033309</v>
      </c>
      <c r="AP171" s="26">
        <f t="shared" si="72"/>
        <v>0</v>
      </c>
      <c r="AQ171" s="27">
        <f t="shared" si="77"/>
        <v>273033309</v>
      </c>
    </row>
    <row r="172" spans="3:43" x14ac:dyDescent="0.3">
      <c r="C172" s="25">
        <v>860075558</v>
      </c>
      <c r="D172" s="25" t="s">
        <v>79</v>
      </c>
      <c r="E172" s="26"/>
      <c r="F172" s="26"/>
      <c r="G172" s="27"/>
      <c r="H172" s="28"/>
      <c r="I172" s="28"/>
      <c r="J172" s="29"/>
      <c r="K172" s="26"/>
      <c r="L172" s="30"/>
      <c r="M172" s="27"/>
      <c r="N172" s="28"/>
      <c r="O172" s="31"/>
      <c r="P172" s="32"/>
      <c r="Q172" s="26"/>
      <c r="R172" s="26"/>
      <c r="S172" s="26"/>
      <c r="T172" s="28">
        <v>129332312</v>
      </c>
      <c r="U172" s="28">
        <v>0</v>
      </c>
      <c r="V172" s="32">
        <f t="shared" ref="V172" si="78">+T172+U172</f>
        <v>129332312</v>
      </c>
      <c r="W172" s="26">
        <v>0</v>
      </c>
      <c r="X172" s="32">
        <v>0</v>
      </c>
      <c r="Y172" s="27">
        <f t="shared" si="59"/>
        <v>0</v>
      </c>
      <c r="Z172" s="28"/>
      <c r="AA172" s="28"/>
      <c r="AB172" s="32">
        <f t="shared" ref="AB172:AB200" si="79">+Z172+AA172</f>
        <v>0</v>
      </c>
      <c r="AC172" s="26">
        <v>0</v>
      </c>
      <c r="AD172" s="28">
        <v>0</v>
      </c>
      <c r="AE172" s="27">
        <f t="shared" si="68"/>
        <v>0</v>
      </c>
      <c r="AF172" s="28">
        <v>0</v>
      </c>
      <c r="AG172" s="28">
        <v>0</v>
      </c>
      <c r="AH172" s="31">
        <f t="shared" ref="AH172:AH200" si="80">+AF172+AG172</f>
        <v>0</v>
      </c>
      <c r="AI172" s="26">
        <v>0</v>
      </c>
      <c r="AJ172" s="26">
        <v>0</v>
      </c>
      <c r="AK172" s="27">
        <f t="shared" si="66"/>
        <v>0</v>
      </c>
      <c r="AL172" s="26">
        <v>0</v>
      </c>
      <c r="AM172" s="26">
        <v>0</v>
      </c>
      <c r="AN172" s="32">
        <f t="shared" si="67"/>
        <v>0</v>
      </c>
      <c r="AO172" s="26">
        <f t="shared" si="71"/>
        <v>129332312</v>
      </c>
      <c r="AP172" s="26">
        <f t="shared" si="72"/>
        <v>0</v>
      </c>
      <c r="AQ172" s="27">
        <f t="shared" si="77"/>
        <v>129332312</v>
      </c>
    </row>
    <row r="173" spans="3:43" x14ac:dyDescent="0.3">
      <c r="C173" s="25">
        <v>860503634</v>
      </c>
      <c r="D173" s="25" t="s">
        <v>61</v>
      </c>
      <c r="E173" s="26">
        <v>0</v>
      </c>
      <c r="F173" s="26">
        <v>0</v>
      </c>
      <c r="G173" s="27">
        <f t="shared" si="69"/>
        <v>0</v>
      </c>
      <c r="H173" s="28">
        <v>210236349</v>
      </c>
      <c r="I173" s="28">
        <v>0</v>
      </c>
      <c r="J173" s="29">
        <f t="shared" si="70"/>
        <v>210236349</v>
      </c>
      <c r="K173" s="26">
        <v>0</v>
      </c>
      <c r="L173" s="30">
        <v>0</v>
      </c>
      <c r="M173" s="27">
        <f t="shared" si="55"/>
        <v>0</v>
      </c>
      <c r="N173" s="28">
        <v>0</v>
      </c>
      <c r="O173" s="31">
        <v>0</v>
      </c>
      <c r="P173" s="32">
        <f t="shared" si="56"/>
        <v>0</v>
      </c>
      <c r="Q173" s="26">
        <v>0</v>
      </c>
      <c r="R173" s="26">
        <v>0</v>
      </c>
      <c r="S173" s="26">
        <v>0</v>
      </c>
      <c r="T173" s="28">
        <v>0</v>
      </c>
      <c r="U173" s="28">
        <v>0</v>
      </c>
      <c r="V173" s="32">
        <f t="shared" si="58"/>
        <v>0</v>
      </c>
      <c r="W173" s="26">
        <v>0</v>
      </c>
      <c r="X173" s="32">
        <v>0</v>
      </c>
      <c r="Y173" s="27">
        <f t="shared" ref="Y173:Y200" si="81">+W173+X173</f>
        <v>0</v>
      </c>
      <c r="Z173" s="28"/>
      <c r="AA173" s="28"/>
      <c r="AB173" s="32">
        <f t="shared" si="79"/>
        <v>0</v>
      </c>
      <c r="AC173" s="26">
        <v>0</v>
      </c>
      <c r="AD173" s="28">
        <v>0</v>
      </c>
      <c r="AE173" s="27">
        <f t="shared" si="68"/>
        <v>0</v>
      </c>
      <c r="AF173" s="28">
        <v>0</v>
      </c>
      <c r="AG173" s="28">
        <v>0</v>
      </c>
      <c r="AH173" s="31">
        <f t="shared" si="80"/>
        <v>0</v>
      </c>
      <c r="AI173" s="26">
        <v>0</v>
      </c>
      <c r="AJ173" s="26">
        <v>0</v>
      </c>
      <c r="AK173" s="27">
        <f t="shared" si="66"/>
        <v>0</v>
      </c>
      <c r="AL173" s="26">
        <v>0</v>
      </c>
      <c r="AM173" s="26">
        <v>0</v>
      </c>
      <c r="AN173" s="32">
        <f t="shared" si="67"/>
        <v>0</v>
      </c>
      <c r="AO173" s="26">
        <f t="shared" si="71"/>
        <v>210236349</v>
      </c>
      <c r="AP173" s="26">
        <f t="shared" si="72"/>
        <v>0</v>
      </c>
      <c r="AQ173" s="27">
        <f t="shared" si="77"/>
        <v>210236349</v>
      </c>
    </row>
    <row r="174" spans="3:43" x14ac:dyDescent="0.3">
      <c r="C174" s="25">
        <v>901034790</v>
      </c>
      <c r="D174" s="25" t="s">
        <v>76</v>
      </c>
      <c r="E174" s="26">
        <v>0</v>
      </c>
      <c r="F174" s="26">
        <v>0</v>
      </c>
      <c r="G174" s="27">
        <f t="shared" si="69"/>
        <v>0</v>
      </c>
      <c r="H174" s="28">
        <v>0</v>
      </c>
      <c r="I174" s="28">
        <v>0</v>
      </c>
      <c r="J174" s="29">
        <f t="shared" si="70"/>
        <v>0</v>
      </c>
      <c r="K174" s="26">
        <v>1842600</v>
      </c>
      <c r="L174" s="30">
        <v>0</v>
      </c>
      <c r="M174" s="27">
        <f t="shared" si="55"/>
        <v>1842600</v>
      </c>
      <c r="N174" s="28">
        <v>0</v>
      </c>
      <c r="O174" s="31">
        <v>0</v>
      </c>
      <c r="P174" s="32">
        <f t="shared" si="56"/>
        <v>0</v>
      </c>
      <c r="Q174" s="26">
        <v>0</v>
      </c>
      <c r="R174" s="26">
        <v>0</v>
      </c>
      <c r="S174" s="26">
        <v>0</v>
      </c>
      <c r="T174" s="28">
        <v>0</v>
      </c>
      <c r="U174" s="28">
        <v>0</v>
      </c>
      <c r="V174" s="32">
        <f t="shared" si="58"/>
        <v>0</v>
      </c>
      <c r="W174" s="26">
        <v>0</v>
      </c>
      <c r="X174" s="32">
        <v>0</v>
      </c>
      <c r="Y174" s="27">
        <f t="shared" si="81"/>
        <v>0</v>
      </c>
      <c r="Z174" s="28"/>
      <c r="AA174" s="28"/>
      <c r="AB174" s="32">
        <f t="shared" si="79"/>
        <v>0</v>
      </c>
      <c r="AC174" s="26">
        <v>0</v>
      </c>
      <c r="AD174" s="28">
        <v>0</v>
      </c>
      <c r="AE174" s="27">
        <f t="shared" si="68"/>
        <v>0</v>
      </c>
      <c r="AF174" s="28">
        <v>0</v>
      </c>
      <c r="AG174" s="28">
        <v>0</v>
      </c>
      <c r="AH174" s="31">
        <f t="shared" si="80"/>
        <v>0</v>
      </c>
      <c r="AI174" s="26">
        <v>0</v>
      </c>
      <c r="AJ174" s="26">
        <v>0</v>
      </c>
      <c r="AK174" s="27">
        <f t="shared" si="66"/>
        <v>0</v>
      </c>
      <c r="AL174" s="26">
        <v>0</v>
      </c>
      <c r="AM174" s="26">
        <v>0</v>
      </c>
      <c r="AN174" s="32">
        <f t="shared" si="67"/>
        <v>0</v>
      </c>
      <c r="AO174" s="26">
        <f t="shared" si="71"/>
        <v>1842600</v>
      </c>
      <c r="AP174" s="26">
        <f t="shared" si="72"/>
        <v>0</v>
      </c>
      <c r="AQ174" s="27">
        <f t="shared" si="77"/>
        <v>1842600</v>
      </c>
    </row>
    <row r="175" spans="3:43" x14ac:dyDescent="0.3">
      <c r="C175" s="25">
        <v>901361596</v>
      </c>
      <c r="D175" s="25" t="s">
        <v>59</v>
      </c>
      <c r="E175" s="26">
        <v>0</v>
      </c>
      <c r="F175" s="26">
        <v>0</v>
      </c>
      <c r="G175" s="27">
        <f t="shared" si="69"/>
        <v>0</v>
      </c>
      <c r="H175" s="28">
        <v>0</v>
      </c>
      <c r="I175" s="28">
        <v>0</v>
      </c>
      <c r="J175" s="29">
        <f t="shared" si="70"/>
        <v>0</v>
      </c>
      <c r="K175" s="26">
        <v>0</v>
      </c>
      <c r="L175" s="30">
        <v>0</v>
      </c>
      <c r="M175" s="27">
        <f t="shared" ref="M175:M200" si="82">+K175+L175</f>
        <v>0</v>
      </c>
      <c r="N175" s="28">
        <v>0</v>
      </c>
      <c r="O175" s="31">
        <v>0</v>
      </c>
      <c r="P175" s="32">
        <f t="shared" ref="P175:P199" si="83">+N175+O175</f>
        <v>0</v>
      </c>
      <c r="Q175" s="26">
        <v>0</v>
      </c>
      <c r="R175" s="26">
        <v>0</v>
      </c>
      <c r="S175" s="26">
        <v>0</v>
      </c>
      <c r="T175" s="28">
        <v>0</v>
      </c>
      <c r="U175" s="28">
        <v>0</v>
      </c>
      <c r="V175" s="32">
        <f t="shared" ref="V175:V200" si="84">+T175+U175</f>
        <v>0</v>
      </c>
      <c r="W175" s="26">
        <v>0</v>
      </c>
      <c r="X175" s="32">
        <v>0</v>
      </c>
      <c r="Y175" s="27">
        <f t="shared" si="81"/>
        <v>0</v>
      </c>
      <c r="Z175" s="28"/>
      <c r="AA175" s="28"/>
      <c r="AB175" s="32">
        <f t="shared" si="79"/>
        <v>0</v>
      </c>
      <c r="AC175" s="26">
        <v>0</v>
      </c>
      <c r="AD175" s="28">
        <v>0</v>
      </c>
      <c r="AE175" s="27">
        <f t="shared" si="68"/>
        <v>0</v>
      </c>
      <c r="AF175" s="28">
        <v>0</v>
      </c>
      <c r="AG175" s="28">
        <v>0</v>
      </c>
      <c r="AH175" s="31">
        <f t="shared" si="80"/>
        <v>0</v>
      </c>
      <c r="AI175" s="26">
        <v>0</v>
      </c>
      <c r="AJ175" s="26">
        <v>0</v>
      </c>
      <c r="AK175" s="27">
        <f t="shared" si="66"/>
        <v>0</v>
      </c>
      <c r="AL175" s="26">
        <v>56007421</v>
      </c>
      <c r="AM175" s="26">
        <v>0</v>
      </c>
      <c r="AN175" s="32">
        <f t="shared" si="67"/>
        <v>56007421</v>
      </c>
      <c r="AO175" s="26">
        <f t="shared" si="71"/>
        <v>56007421</v>
      </c>
      <c r="AP175" s="26">
        <f t="shared" si="72"/>
        <v>0</v>
      </c>
      <c r="AQ175" s="27">
        <f t="shared" si="77"/>
        <v>56007421</v>
      </c>
    </row>
    <row r="176" spans="3:43" x14ac:dyDescent="0.3">
      <c r="C176" s="25">
        <v>830039670</v>
      </c>
      <c r="D176" s="25" t="s">
        <v>67</v>
      </c>
      <c r="E176" s="26">
        <v>0</v>
      </c>
      <c r="F176" s="26">
        <v>0</v>
      </c>
      <c r="G176" s="27">
        <f t="shared" si="69"/>
        <v>0</v>
      </c>
      <c r="H176" s="28">
        <v>0</v>
      </c>
      <c r="I176" s="28">
        <v>0</v>
      </c>
      <c r="J176" s="29">
        <f t="shared" si="70"/>
        <v>0</v>
      </c>
      <c r="K176" s="26">
        <v>0</v>
      </c>
      <c r="L176" s="30">
        <v>0</v>
      </c>
      <c r="M176" s="27">
        <f t="shared" si="82"/>
        <v>0</v>
      </c>
      <c r="N176" s="28">
        <v>0</v>
      </c>
      <c r="O176" s="31">
        <v>0</v>
      </c>
      <c r="P176" s="32">
        <f t="shared" si="83"/>
        <v>0</v>
      </c>
      <c r="Q176" s="26">
        <v>0</v>
      </c>
      <c r="R176" s="26">
        <v>0</v>
      </c>
      <c r="S176" s="26">
        <v>0</v>
      </c>
      <c r="T176" s="28">
        <v>0</v>
      </c>
      <c r="U176" s="28">
        <v>0</v>
      </c>
      <c r="V176" s="32">
        <f t="shared" si="84"/>
        <v>0</v>
      </c>
      <c r="W176" s="26">
        <v>0</v>
      </c>
      <c r="X176" s="32">
        <v>0</v>
      </c>
      <c r="Y176" s="27">
        <f t="shared" si="81"/>
        <v>0</v>
      </c>
      <c r="Z176" s="28"/>
      <c r="AA176" s="28"/>
      <c r="AB176" s="32">
        <f t="shared" si="79"/>
        <v>0</v>
      </c>
      <c r="AC176" s="26">
        <v>0</v>
      </c>
      <c r="AD176" s="28">
        <v>0</v>
      </c>
      <c r="AE176" s="27">
        <f t="shared" si="68"/>
        <v>0</v>
      </c>
      <c r="AF176" s="28">
        <v>0</v>
      </c>
      <c r="AG176" s="28">
        <v>0</v>
      </c>
      <c r="AH176" s="31">
        <f t="shared" si="80"/>
        <v>0</v>
      </c>
      <c r="AI176" s="26">
        <v>0</v>
      </c>
      <c r="AJ176" s="26">
        <v>0</v>
      </c>
      <c r="AK176" s="27">
        <f t="shared" si="66"/>
        <v>0</v>
      </c>
      <c r="AL176" s="26">
        <v>0</v>
      </c>
      <c r="AM176" s="26">
        <v>0</v>
      </c>
      <c r="AN176" s="32">
        <f t="shared" si="67"/>
        <v>0</v>
      </c>
      <c r="AO176" s="26">
        <f t="shared" si="71"/>
        <v>0</v>
      </c>
      <c r="AP176" s="26">
        <f t="shared" si="72"/>
        <v>0</v>
      </c>
      <c r="AQ176" s="27">
        <f t="shared" si="77"/>
        <v>0</v>
      </c>
    </row>
    <row r="177" spans="3:43" x14ac:dyDescent="0.3">
      <c r="C177" s="25">
        <v>900978341</v>
      </c>
      <c r="D177" s="25" t="s">
        <v>156</v>
      </c>
      <c r="E177" s="26">
        <v>0</v>
      </c>
      <c r="F177" s="26">
        <v>0</v>
      </c>
      <c r="G177" s="27">
        <f t="shared" si="69"/>
        <v>0</v>
      </c>
      <c r="H177" s="28">
        <v>0</v>
      </c>
      <c r="I177" s="28">
        <v>0</v>
      </c>
      <c r="J177" s="29">
        <f t="shared" si="70"/>
        <v>0</v>
      </c>
      <c r="K177" s="26">
        <v>0</v>
      </c>
      <c r="L177" s="30">
        <v>0</v>
      </c>
      <c r="M177" s="27">
        <f t="shared" si="82"/>
        <v>0</v>
      </c>
      <c r="N177" s="28">
        <v>0</v>
      </c>
      <c r="O177" s="31">
        <v>0</v>
      </c>
      <c r="P177" s="32">
        <f t="shared" si="83"/>
        <v>0</v>
      </c>
      <c r="Q177" s="26">
        <v>0</v>
      </c>
      <c r="R177" s="26">
        <v>0</v>
      </c>
      <c r="S177" s="26">
        <v>0</v>
      </c>
      <c r="T177" s="28">
        <v>0</v>
      </c>
      <c r="U177" s="28">
        <v>0</v>
      </c>
      <c r="V177" s="32">
        <f t="shared" si="84"/>
        <v>0</v>
      </c>
      <c r="W177" s="26">
        <v>0</v>
      </c>
      <c r="X177" s="32">
        <v>0</v>
      </c>
      <c r="Y177" s="27">
        <f t="shared" si="81"/>
        <v>0</v>
      </c>
      <c r="Z177" s="28"/>
      <c r="AA177" s="28"/>
      <c r="AB177" s="32">
        <f t="shared" si="79"/>
        <v>0</v>
      </c>
      <c r="AC177" s="26">
        <v>0</v>
      </c>
      <c r="AD177" s="28">
        <v>0</v>
      </c>
      <c r="AE177" s="27">
        <f t="shared" si="68"/>
        <v>0</v>
      </c>
      <c r="AF177" s="28">
        <v>0</v>
      </c>
      <c r="AG177" s="28">
        <v>0</v>
      </c>
      <c r="AH177" s="31">
        <f t="shared" si="80"/>
        <v>0</v>
      </c>
      <c r="AI177" s="26">
        <v>0</v>
      </c>
      <c r="AJ177" s="26">
        <v>0</v>
      </c>
      <c r="AK177" s="27">
        <f t="shared" si="66"/>
        <v>0</v>
      </c>
      <c r="AL177" s="26">
        <v>0</v>
      </c>
      <c r="AM177" s="26">
        <v>0</v>
      </c>
      <c r="AN177" s="32">
        <f t="shared" si="67"/>
        <v>0</v>
      </c>
      <c r="AO177" s="26">
        <f t="shared" si="71"/>
        <v>0</v>
      </c>
      <c r="AP177" s="26">
        <f t="shared" si="72"/>
        <v>0</v>
      </c>
      <c r="AQ177" s="27">
        <f t="shared" si="77"/>
        <v>0</v>
      </c>
    </row>
    <row r="178" spans="3:43" x14ac:dyDescent="0.3">
      <c r="C178" s="25">
        <v>899999061</v>
      </c>
      <c r="D178" s="25" t="s">
        <v>157</v>
      </c>
      <c r="E178" s="26">
        <v>0</v>
      </c>
      <c r="F178" s="26">
        <v>2397566</v>
      </c>
      <c r="G178" s="27">
        <f t="shared" si="69"/>
        <v>2397566</v>
      </c>
      <c r="H178" s="28">
        <v>0</v>
      </c>
      <c r="I178" s="28">
        <v>0</v>
      </c>
      <c r="J178" s="29">
        <f t="shared" si="70"/>
        <v>0</v>
      </c>
      <c r="K178" s="26">
        <v>0</v>
      </c>
      <c r="L178" s="30">
        <v>0</v>
      </c>
      <c r="M178" s="27">
        <f t="shared" si="82"/>
        <v>0</v>
      </c>
      <c r="N178" s="28">
        <v>0</v>
      </c>
      <c r="O178" s="31">
        <v>0</v>
      </c>
      <c r="P178" s="32">
        <f t="shared" si="83"/>
        <v>0</v>
      </c>
      <c r="Q178" s="26">
        <v>11137212</v>
      </c>
      <c r="R178" s="26">
        <v>0</v>
      </c>
      <c r="S178" s="26">
        <v>11137212</v>
      </c>
      <c r="T178" s="28">
        <v>0</v>
      </c>
      <c r="U178" s="28">
        <v>0</v>
      </c>
      <c r="V178" s="32">
        <f t="shared" si="84"/>
        <v>0</v>
      </c>
      <c r="W178" s="26">
        <v>0</v>
      </c>
      <c r="X178" s="32">
        <v>0</v>
      </c>
      <c r="Y178" s="27">
        <f t="shared" si="81"/>
        <v>0</v>
      </c>
      <c r="Z178" s="28"/>
      <c r="AA178" s="28"/>
      <c r="AB178" s="32">
        <f t="shared" si="79"/>
        <v>0</v>
      </c>
      <c r="AC178" s="26">
        <v>0</v>
      </c>
      <c r="AD178" s="28">
        <v>0</v>
      </c>
      <c r="AE178" s="27">
        <f t="shared" si="68"/>
        <v>0</v>
      </c>
      <c r="AF178" s="28">
        <v>0</v>
      </c>
      <c r="AG178" s="28">
        <v>0</v>
      </c>
      <c r="AH178" s="31">
        <f t="shared" si="80"/>
        <v>0</v>
      </c>
      <c r="AI178" s="26">
        <v>0</v>
      </c>
      <c r="AJ178" s="26">
        <v>0</v>
      </c>
      <c r="AK178" s="27">
        <f t="shared" si="66"/>
        <v>0</v>
      </c>
      <c r="AL178" s="26">
        <v>0</v>
      </c>
      <c r="AM178" s="26">
        <v>0</v>
      </c>
      <c r="AN178" s="32">
        <f t="shared" si="67"/>
        <v>0</v>
      </c>
      <c r="AO178" s="26">
        <f t="shared" si="71"/>
        <v>11137212</v>
      </c>
      <c r="AP178" s="26">
        <f t="shared" si="72"/>
        <v>2397566</v>
      </c>
      <c r="AQ178" s="27">
        <f t="shared" si="77"/>
        <v>13534778</v>
      </c>
    </row>
    <row r="179" spans="3:43" x14ac:dyDescent="0.3">
      <c r="C179" s="25">
        <v>890102768</v>
      </c>
      <c r="D179" s="25" t="s">
        <v>158</v>
      </c>
      <c r="E179" s="26">
        <v>0</v>
      </c>
      <c r="F179" s="26">
        <v>0</v>
      </c>
      <c r="G179" s="27">
        <f t="shared" si="69"/>
        <v>0</v>
      </c>
      <c r="H179" s="28">
        <v>0</v>
      </c>
      <c r="I179" s="28">
        <v>0</v>
      </c>
      <c r="J179" s="29">
        <f t="shared" si="70"/>
        <v>0</v>
      </c>
      <c r="K179" s="26">
        <v>0</v>
      </c>
      <c r="L179" s="30">
        <v>0</v>
      </c>
      <c r="M179" s="27">
        <f t="shared" si="82"/>
        <v>0</v>
      </c>
      <c r="N179" s="28">
        <v>0</v>
      </c>
      <c r="O179" s="31">
        <v>0</v>
      </c>
      <c r="P179" s="32">
        <f t="shared" si="83"/>
        <v>0</v>
      </c>
      <c r="Q179" s="26">
        <v>0</v>
      </c>
      <c r="R179" s="26">
        <v>0</v>
      </c>
      <c r="S179" s="26">
        <v>0</v>
      </c>
      <c r="T179" s="28">
        <v>0</v>
      </c>
      <c r="U179" s="28">
        <v>0</v>
      </c>
      <c r="V179" s="32">
        <f t="shared" si="84"/>
        <v>0</v>
      </c>
      <c r="W179" s="26">
        <v>0</v>
      </c>
      <c r="X179" s="32">
        <v>0</v>
      </c>
      <c r="Y179" s="27">
        <f t="shared" si="81"/>
        <v>0</v>
      </c>
      <c r="Z179" s="28">
        <v>0</v>
      </c>
      <c r="AA179" s="28">
        <v>0</v>
      </c>
      <c r="AB179" s="32">
        <f t="shared" si="79"/>
        <v>0</v>
      </c>
      <c r="AC179" s="26">
        <v>0</v>
      </c>
      <c r="AD179" s="28">
        <v>0</v>
      </c>
      <c r="AE179" s="27">
        <f t="shared" si="68"/>
        <v>0</v>
      </c>
      <c r="AF179" s="28">
        <v>0</v>
      </c>
      <c r="AG179" s="28">
        <v>0</v>
      </c>
      <c r="AH179" s="31">
        <f t="shared" si="80"/>
        <v>0</v>
      </c>
      <c r="AI179" s="26">
        <v>11249756</v>
      </c>
      <c r="AJ179" s="26">
        <v>0</v>
      </c>
      <c r="AK179" s="27">
        <f t="shared" si="66"/>
        <v>11249756</v>
      </c>
      <c r="AL179" s="26">
        <v>0</v>
      </c>
      <c r="AM179" s="26">
        <v>0</v>
      </c>
      <c r="AN179" s="32">
        <f t="shared" si="67"/>
        <v>0</v>
      </c>
      <c r="AO179" s="26">
        <f t="shared" si="71"/>
        <v>11249756</v>
      </c>
      <c r="AP179" s="26">
        <f t="shared" si="72"/>
        <v>0</v>
      </c>
      <c r="AQ179" s="27">
        <f t="shared" si="77"/>
        <v>11249756</v>
      </c>
    </row>
    <row r="180" spans="3:43" x14ac:dyDescent="0.3">
      <c r="C180" s="25">
        <v>900336524</v>
      </c>
      <c r="D180" s="25" t="s">
        <v>159</v>
      </c>
      <c r="E180" s="26">
        <v>0</v>
      </c>
      <c r="F180" s="26">
        <v>0</v>
      </c>
      <c r="G180" s="27">
        <f t="shared" si="69"/>
        <v>0</v>
      </c>
      <c r="H180" s="28">
        <v>0</v>
      </c>
      <c r="I180" s="28">
        <v>0</v>
      </c>
      <c r="J180" s="29">
        <f t="shared" si="70"/>
        <v>0</v>
      </c>
      <c r="K180" s="26">
        <v>0</v>
      </c>
      <c r="L180" s="30">
        <v>0</v>
      </c>
      <c r="M180" s="27">
        <f t="shared" si="82"/>
        <v>0</v>
      </c>
      <c r="N180" s="28">
        <v>0</v>
      </c>
      <c r="O180" s="31">
        <v>0</v>
      </c>
      <c r="P180" s="32">
        <f t="shared" si="83"/>
        <v>0</v>
      </c>
      <c r="Q180" s="26">
        <v>0</v>
      </c>
      <c r="R180" s="26">
        <v>0</v>
      </c>
      <c r="S180" s="26">
        <v>0</v>
      </c>
      <c r="T180" s="28">
        <v>0</v>
      </c>
      <c r="U180" s="28">
        <v>0</v>
      </c>
      <c r="V180" s="32">
        <f t="shared" si="84"/>
        <v>0</v>
      </c>
      <c r="W180" s="26">
        <v>0</v>
      </c>
      <c r="X180" s="32">
        <v>0</v>
      </c>
      <c r="Y180" s="27">
        <f t="shared" si="81"/>
        <v>0</v>
      </c>
      <c r="Z180" s="28">
        <v>0</v>
      </c>
      <c r="AA180" s="28">
        <v>0</v>
      </c>
      <c r="AB180" s="32">
        <f t="shared" si="79"/>
        <v>0</v>
      </c>
      <c r="AC180" s="26">
        <v>0</v>
      </c>
      <c r="AD180" s="28">
        <v>0</v>
      </c>
      <c r="AE180" s="27">
        <f t="shared" si="68"/>
        <v>0</v>
      </c>
      <c r="AF180" s="28">
        <v>0</v>
      </c>
      <c r="AG180" s="28">
        <v>0</v>
      </c>
      <c r="AH180" s="31">
        <f t="shared" si="80"/>
        <v>0</v>
      </c>
      <c r="AI180" s="26">
        <v>0</v>
      </c>
      <c r="AJ180" s="26">
        <v>0</v>
      </c>
      <c r="AK180" s="27">
        <f t="shared" si="66"/>
        <v>0</v>
      </c>
      <c r="AL180" s="26">
        <v>3995606</v>
      </c>
      <c r="AM180" s="26">
        <v>0</v>
      </c>
      <c r="AN180" s="32">
        <f t="shared" si="67"/>
        <v>3995606</v>
      </c>
      <c r="AO180" s="26">
        <f t="shared" si="71"/>
        <v>3995606</v>
      </c>
      <c r="AP180" s="26">
        <f t="shared" si="72"/>
        <v>0</v>
      </c>
      <c r="AQ180" s="27">
        <f t="shared" si="77"/>
        <v>3995606</v>
      </c>
    </row>
    <row r="181" spans="3:43" x14ac:dyDescent="0.3">
      <c r="C181" s="25">
        <v>899999068</v>
      </c>
      <c r="D181" s="25" t="s">
        <v>160</v>
      </c>
      <c r="E181" s="26">
        <v>0</v>
      </c>
      <c r="F181" s="26">
        <v>0</v>
      </c>
      <c r="G181" s="27">
        <f t="shared" si="69"/>
        <v>0</v>
      </c>
      <c r="H181" s="28">
        <v>0</v>
      </c>
      <c r="I181" s="28">
        <v>0</v>
      </c>
      <c r="J181" s="29">
        <f t="shared" si="70"/>
        <v>0</v>
      </c>
      <c r="K181" s="26">
        <v>0</v>
      </c>
      <c r="L181" s="30">
        <v>0</v>
      </c>
      <c r="M181" s="27">
        <f t="shared" si="82"/>
        <v>0</v>
      </c>
      <c r="N181" s="28">
        <v>0</v>
      </c>
      <c r="O181" s="31">
        <v>0</v>
      </c>
      <c r="P181" s="32">
        <f t="shared" si="83"/>
        <v>0</v>
      </c>
      <c r="Q181" s="26">
        <v>0</v>
      </c>
      <c r="R181" s="26">
        <v>0</v>
      </c>
      <c r="S181" s="26">
        <v>0</v>
      </c>
      <c r="T181" s="28">
        <v>0</v>
      </c>
      <c r="U181" s="28">
        <v>0</v>
      </c>
      <c r="V181" s="32">
        <f t="shared" si="84"/>
        <v>0</v>
      </c>
      <c r="W181" s="26">
        <v>0</v>
      </c>
      <c r="X181" s="32">
        <v>0</v>
      </c>
      <c r="Y181" s="27">
        <f t="shared" si="81"/>
        <v>0</v>
      </c>
      <c r="Z181" s="28">
        <v>48104938</v>
      </c>
      <c r="AA181" s="28">
        <v>0</v>
      </c>
      <c r="AB181" s="32">
        <f t="shared" si="79"/>
        <v>48104938</v>
      </c>
      <c r="AC181" s="26">
        <v>0</v>
      </c>
      <c r="AD181" s="28">
        <v>0</v>
      </c>
      <c r="AE181" s="27">
        <f t="shared" si="68"/>
        <v>0</v>
      </c>
      <c r="AF181" s="28">
        <v>0</v>
      </c>
      <c r="AG181" s="28">
        <v>0</v>
      </c>
      <c r="AH181" s="31">
        <f t="shared" si="80"/>
        <v>0</v>
      </c>
      <c r="AI181" s="26">
        <v>0</v>
      </c>
      <c r="AJ181" s="26">
        <v>0</v>
      </c>
      <c r="AK181" s="27">
        <f t="shared" si="66"/>
        <v>0</v>
      </c>
      <c r="AL181" s="26">
        <v>0</v>
      </c>
      <c r="AM181" s="26">
        <v>0</v>
      </c>
      <c r="AN181" s="32">
        <f t="shared" si="67"/>
        <v>0</v>
      </c>
      <c r="AO181" s="26">
        <f t="shared" si="71"/>
        <v>48104938</v>
      </c>
      <c r="AP181" s="26">
        <f t="shared" si="72"/>
        <v>0</v>
      </c>
      <c r="AQ181" s="27">
        <f t="shared" si="77"/>
        <v>48104938</v>
      </c>
    </row>
    <row r="182" spans="3:43" x14ac:dyDescent="0.3">
      <c r="C182" s="25">
        <v>830053105</v>
      </c>
      <c r="D182" s="25" t="s">
        <v>161</v>
      </c>
      <c r="E182" s="26">
        <v>0</v>
      </c>
      <c r="F182" s="26">
        <v>0</v>
      </c>
      <c r="G182" s="27">
        <f t="shared" si="69"/>
        <v>0</v>
      </c>
      <c r="H182" s="28">
        <v>0</v>
      </c>
      <c r="I182" s="28">
        <v>0</v>
      </c>
      <c r="J182" s="29">
        <f t="shared" si="70"/>
        <v>0</v>
      </c>
      <c r="K182" s="26">
        <v>0</v>
      </c>
      <c r="L182" s="30">
        <v>0</v>
      </c>
      <c r="M182" s="27">
        <f t="shared" si="82"/>
        <v>0</v>
      </c>
      <c r="N182" s="28">
        <v>0</v>
      </c>
      <c r="O182" s="31">
        <v>0</v>
      </c>
      <c r="P182" s="32">
        <f t="shared" si="83"/>
        <v>0</v>
      </c>
      <c r="Q182" s="26">
        <v>1853596</v>
      </c>
      <c r="R182" s="26">
        <v>0</v>
      </c>
      <c r="S182" s="26">
        <v>1853596</v>
      </c>
      <c r="T182" s="28">
        <v>0</v>
      </c>
      <c r="U182" s="28">
        <v>0</v>
      </c>
      <c r="V182" s="32">
        <f t="shared" si="84"/>
        <v>0</v>
      </c>
      <c r="W182" s="26">
        <v>0</v>
      </c>
      <c r="X182" s="32">
        <v>0</v>
      </c>
      <c r="Y182" s="27">
        <f t="shared" si="81"/>
        <v>0</v>
      </c>
      <c r="Z182" s="28">
        <v>0</v>
      </c>
      <c r="AA182" s="28">
        <v>0</v>
      </c>
      <c r="AB182" s="32">
        <f t="shared" si="79"/>
        <v>0</v>
      </c>
      <c r="AC182" s="26">
        <v>220267185</v>
      </c>
      <c r="AD182" s="28">
        <v>0</v>
      </c>
      <c r="AE182" s="27">
        <f t="shared" si="68"/>
        <v>220267185</v>
      </c>
      <c r="AF182" s="28">
        <v>0</v>
      </c>
      <c r="AG182" s="28">
        <v>0</v>
      </c>
      <c r="AH182" s="31">
        <f t="shared" si="80"/>
        <v>0</v>
      </c>
      <c r="AI182" s="26">
        <v>0</v>
      </c>
      <c r="AJ182" s="26">
        <v>9151825</v>
      </c>
      <c r="AK182" s="27">
        <f t="shared" si="66"/>
        <v>9151825</v>
      </c>
      <c r="AL182" s="26">
        <v>0</v>
      </c>
      <c r="AM182" s="26">
        <v>0</v>
      </c>
      <c r="AN182" s="32">
        <f t="shared" si="67"/>
        <v>0</v>
      </c>
      <c r="AO182" s="26">
        <f t="shared" si="71"/>
        <v>222120781</v>
      </c>
      <c r="AP182" s="26">
        <f t="shared" si="72"/>
        <v>9151825</v>
      </c>
      <c r="AQ182" s="27">
        <f t="shared" si="77"/>
        <v>231272606</v>
      </c>
    </row>
    <row r="183" spans="3:43" x14ac:dyDescent="0.3">
      <c r="C183" s="25">
        <v>901495943</v>
      </c>
      <c r="D183" s="25" t="s">
        <v>58</v>
      </c>
      <c r="E183" s="26">
        <v>0</v>
      </c>
      <c r="F183" s="26">
        <v>0</v>
      </c>
      <c r="G183" s="27">
        <f t="shared" si="69"/>
        <v>0</v>
      </c>
      <c r="H183" s="28">
        <v>0</v>
      </c>
      <c r="I183" s="28">
        <v>0</v>
      </c>
      <c r="J183" s="29">
        <f t="shared" si="70"/>
        <v>0</v>
      </c>
      <c r="K183" s="26">
        <v>12714491</v>
      </c>
      <c r="L183" s="30">
        <v>0</v>
      </c>
      <c r="M183" s="27">
        <f t="shared" si="82"/>
        <v>12714491</v>
      </c>
      <c r="N183" s="28">
        <v>400322</v>
      </c>
      <c r="O183" s="31">
        <v>0</v>
      </c>
      <c r="P183" s="32">
        <f t="shared" si="83"/>
        <v>400322</v>
      </c>
      <c r="Q183" s="26">
        <v>42725803</v>
      </c>
      <c r="R183" s="26">
        <v>1313385036</v>
      </c>
      <c r="S183" s="26">
        <v>1356110839</v>
      </c>
      <c r="T183" s="28">
        <v>34761426.5</v>
      </c>
      <c r="U183" s="28">
        <v>0</v>
      </c>
      <c r="V183" s="32">
        <f t="shared" si="84"/>
        <v>34761426.5</v>
      </c>
      <c r="W183" s="26">
        <v>0</v>
      </c>
      <c r="X183" s="32">
        <v>0</v>
      </c>
      <c r="Y183" s="27">
        <f t="shared" si="81"/>
        <v>0</v>
      </c>
      <c r="Z183" s="28">
        <v>21001598</v>
      </c>
      <c r="AA183" s="28">
        <v>88274275</v>
      </c>
      <c r="AB183" s="32">
        <f t="shared" si="79"/>
        <v>109275873</v>
      </c>
      <c r="AC183" s="26">
        <v>593800</v>
      </c>
      <c r="AD183" s="28">
        <v>0</v>
      </c>
      <c r="AE183" s="27">
        <f t="shared" si="68"/>
        <v>593800</v>
      </c>
      <c r="AF183" s="28">
        <v>51342481</v>
      </c>
      <c r="AG183" s="28">
        <v>0</v>
      </c>
      <c r="AH183" s="31">
        <f t="shared" si="80"/>
        <v>51342481</v>
      </c>
      <c r="AI183" s="26">
        <v>962369</v>
      </c>
      <c r="AJ183" s="26">
        <v>14795548</v>
      </c>
      <c r="AK183" s="27">
        <f t="shared" si="66"/>
        <v>15757917</v>
      </c>
      <c r="AL183" s="26">
        <v>0</v>
      </c>
      <c r="AM183" s="26">
        <v>0</v>
      </c>
      <c r="AN183" s="32">
        <f t="shared" si="67"/>
        <v>0</v>
      </c>
      <c r="AO183" s="26">
        <f t="shared" si="71"/>
        <v>164502290.5</v>
      </c>
      <c r="AP183" s="26">
        <f t="shared" si="72"/>
        <v>1416454859</v>
      </c>
      <c r="AQ183" s="27">
        <f t="shared" si="77"/>
        <v>1580957149.5</v>
      </c>
    </row>
    <row r="184" spans="3:43" x14ac:dyDescent="0.3">
      <c r="C184" s="25">
        <v>901682277</v>
      </c>
      <c r="D184" s="25" t="s">
        <v>58</v>
      </c>
      <c r="E184" s="26"/>
      <c r="F184" s="26"/>
      <c r="G184" s="27"/>
      <c r="H184" s="28"/>
      <c r="I184" s="28"/>
      <c r="J184" s="29"/>
      <c r="K184" s="26"/>
      <c r="L184" s="30"/>
      <c r="M184" s="27"/>
      <c r="N184" s="28"/>
      <c r="O184" s="31"/>
      <c r="P184" s="32"/>
      <c r="Q184" s="26"/>
      <c r="R184" s="26"/>
      <c r="S184" s="26"/>
      <c r="T184" s="28">
        <v>2839707</v>
      </c>
      <c r="U184" s="28">
        <v>0</v>
      </c>
      <c r="V184" s="32">
        <f t="shared" si="84"/>
        <v>2839707</v>
      </c>
      <c r="W184" s="26">
        <v>30209525</v>
      </c>
      <c r="X184" s="32">
        <v>0</v>
      </c>
      <c r="Y184" s="27">
        <f t="shared" si="81"/>
        <v>30209525</v>
      </c>
      <c r="Z184" s="28">
        <v>0</v>
      </c>
      <c r="AA184" s="28">
        <v>0</v>
      </c>
      <c r="AB184" s="32">
        <f t="shared" si="79"/>
        <v>0</v>
      </c>
      <c r="AC184" s="26">
        <v>0</v>
      </c>
      <c r="AD184" s="28">
        <v>0</v>
      </c>
      <c r="AE184" s="27">
        <f t="shared" si="68"/>
        <v>0</v>
      </c>
      <c r="AF184" s="28">
        <v>204402052</v>
      </c>
      <c r="AG184" s="28">
        <v>0</v>
      </c>
      <c r="AH184" s="31">
        <f t="shared" si="80"/>
        <v>204402052</v>
      </c>
      <c r="AI184" s="26">
        <v>0</v>
      </c>
      <c r="AJ184" s="26">
        <v>0</v>
      </c>
      <c r="AK184" s="27">
        <f t="shared" ref="AK184:AK195" si="85">+AI184+AJ184</f>
        <v>0</v>
      </c>
      <c r="AL184" s="26">
        <v>16198498</v>
      </c>
      <c r="AM184" s="26">
        <v>0</v>
      </c>
      <c r="AN184" s="32">
        <f t="shared" si="67"/>
        <v>16198498</v>
      </c>
      <c r="AO184" s="26">
        <f t="shared" si="71"/>
        <v>253649782</v>
      </c>
      <c r="AP184" s="26">
        <f t="shared" si="72"/>
        <v>0</v>
      </c>
      <c r="AQ184" s="27">
        <f t="shared" si="77"/>
        <v>253649782</v>
      </c>
    </row>
    <row r="185" spans="3:43" x14ac:dyDescent="0.3">
      <c r="C185" s="25">
        <v>901541302</v>
      </c>
      <c r="D185" s="25" t="s">
        <v>64</v>
      </c>
      <c r="E185" s="26">
        <v>0</v>
      </c>
      <c r="F185" s="26">
        <v>0</v>
      </c>
      <c r="G185" s="27">
        <f t="shared" si="69"/>
        <v>0</v>
      </c>
      <c r="H185" s="28">
        <v>0</v>
      </c>
      <c r="I185" s="28">
        <v>0</v>
      </c>
      <c r="J185" s="29">
        <f t="shared" si="70"/>
        <v>0</v>
      </c>
      <c r="K185" s="26">
        <v>0</v>
      </c>
      <c r="L185" s="30">
        <v>0</v>
      </c>
      <c r="M185" s="27">
        <f t="shared" si="82"/>
        <v>0</v>
      </c>
      <c r="N185" s="28">
        <v>0</v>
      </c>
      <c r="O185" s="31">
        <v>0</v>
      </c>
      <c r="P185" s="32">
        <f t="shared" si="83"/>
        <v>0</v>
      </c>
      <c r="Q185" s="26">
        <v>0</v>
      </c>
      <c r="R185" s="26">
        <v>0</v>
      </c>
      <c r="S185" s="26">
        <v>0</v>
      </c>
      <c r="T185" s="28">
        <v>0</v>
      </c>
      <c r="U185" s="28">
        <v>0</v>
      </c>
      <c r="V185" s="32">
        <f t="shared" si="84"/>
        <v>0</v>
      </c>
      <c r="W185" s="26">
        <v>0</v>
      </c>
      <c r="X185" s="32">
        <v>0</v>
      </c>
      <c r="Y185" s="27">
        <f t="shared" si="81"/>
        <v>0</v>
      </c>
      <c r="Z185" s="28">
        <v>0</v>
      </c>
      <c r="AA185" s="28">
        <v>0</v>
      </c>
      <c r="AB185" s="32">
        <f t="shared" si="79"/>
        <v>0</v>
      </c>
      <c r="AC185" s="26">
        <v>0</v>
      </c>
      <c r="AD185" s="28">
        <v>0</v>
      </c>
      <c r="AE185" s="27">
        <f t="shared" si="68"/>
        <v>0</v>
      </c>
      <c r="AF185" s="28">
        <v>0</v>
      </c>
      <c r="AG185" s="28">
        <v>0</v>
      </c>
      <c r="AH185" s="31">
        <f t="shared" si="80"/>
        <v>0</v>
      </c>
      <c r="AI185" s="26">
        <v>0</v>
      </c>
      <c r="AJ185" s="26">
        <v>0</v>
      </c>
      <c r="AK185" s="27">
        <f t="shared" si="85"/>
        <v>0</v>
      </c>
      <c r="AL185" s="26">
        <v>2713175</v>
      </c>
      <c r="AM185" s="26">
        <v>0</v>
      </c>
      <c r="AN185" s="32">
        <f t="shared" si="67"/>
        <v>2713175</v>
      </c>
      <c r="AO185" s="26">
        <f t="shared" si="71"/>
        <v>2713175</v>
      </c>
      <c r="AP185" s="26">
        <f t="shared" si="72"/>
        <v>0</v>
      </c>
      <c r="AQ185" s="27">
        <f t="shared" si="77"/>
        <v>2713175</v>
      </c>
    </row>
    <row r="186" spans="3:43" x14ac:dyDescent="0.3">
      <c r="C186" s="25">
        <v>901440176</v>
      </c>
      <c r="D186" s="25" t="s">
        <v>77</v>
      </c>
      <c r="E186" s="26">
        <v>0</v>
      </c>
      <c r="F186" s="26">
        <v>0</v>
      </c>
      <c r="G186" s="27">
        <f t="shared" si="69"/>
        <v>0</v>
      </c>
      <c r="H186" s="28">
        <v>0</v>
      </c>
      <c r="I186" s="28">
        <v>0</v>
      </c>
      <c r="J186" s="29">
        <f t="shared" si="70"/>
        <v>0</v>
      </c>
      <c r="K186" s="26">
        <v>0</v>
      </c>
      <c r="L186" s="30">
        <v>0</v>
      </c>
      <c r="M186" s="27">
        <f t="shared" si="82"/>
        <v>0</v>
      </c>
      <c r="N186" s="28">
        <v>0</v>
      </c>
      <c r="O186" s="31">
        <v>0</v>
      </c>
      <c r="P186" s="32">
        <f t="shared" si="83"/>
        <v>0</v>
      </c>
      <c r="Q186" s="26">
        <v>0</v>
      </c>
      <c r="R186" s="26">
        <v>0</v>
      </c>
      <c r="S186" s="26">
        <v>0</v>
      </c>
      <c r="T186" s="28">
        <v>0</v>
      </c>
      <c r="U186" s="28">
        <v>0</v>
      </c>
      <c r="V186" s="32">
        <f t="shared" si="84"/>
        <v>0</v>
      </c>
      <c r="W186" s="26">
        <v>0</v>
      </c>
      <c r="X186" s="32">
        <v>0</v>
      </c>
      <c r="Y186" s="27">
        <f t="shared" si="81"/>
        <v>0</v>
      </c>
      <c r="Z186" s="28">
        <v>0</v>
      </c>
      <c r="AA186" s="28">
        <v>0</v>
      </c>
      <c r="AB186" s="32">
        <f t="shared" si="79"/>
        <v>0</v>
      </c>
      <c r="AC186" s="26">
        <v>0</v>
      </c>
      <c r="AD186" s="28">
        <v>0</v>
      </c>
      <c r="AE186" s="27">
        <f t="shared" si="68"/>
        <v>0</v>
      </c>
      <c r="AF186" s="28">
        <v>0</v>
      </c>
      <c r="AG186" s="28">
        <v>1483622</v>
      </c>
      <c r="AH186" s="31">
        <f t="shared" si="80"/>
        <v>1483622</v>
      </c>
      <c r="AI186" s="26">
        <v>0</v>
      </c>
      <c r="AJ186" s="26">
        <v>0</v>
      </c>
      <c r="AK186" s="27">
        <f t="shared" si="85"/>
        <v>0</v>
      </c>
      <c r="AL186" s="26">
        <v>2035743</v>
      </c>
      <c r="AM186" s="26">
        <v>0</v>
      </c>
      <c r="AN186" s="32">
        <f t="shared" si="67"/>
        <v>2035743</v>
      </c>
      <c r="AO186" s="26">
        <f t="shared" si="71"/>
        <v>2035743</v>
      </c>
      <c r="AP186" s="26">
        <f t="shared" si="72"/>
        <v>1483622</v>
      </c>
      <c r="AQ186" s="27">
        <f t="shared" si="77"/>
        <v>3519365</v>
      </c>
    </row>
    <row r="187" spans="3:43" x14ac:dyDescent="0.3">
      <c r="C187" s="25">
        <v>901540793</v>
      </c>
      <c r="D187" s="25" t="s">
        <v>162</v>
      </c>
      <c r="E187" s="26">
        <v>0</v>
      </c>
      <c r="F187" s="26">
        <v>0</v>
      </c>
      <c r="G187" s="27">
        <f t="shared" si="69"/>
        <v>0</v>
      </c>
      <c r="H187" s="28">
        <v>0</v>
      </c>
      <c r="I187" s="28">
        <v>0</v>
      </c>
      <c r="J187" s="29">
        <f t="shared" si="70"/>
        <v>0</v>
      </c>
      <c r="K187" s="26">
        <v>0</v>
      </c>
      <c r="L187" s="30">
        <v>0</v>
      </c>
      <c r="M187" s="27">
        <f t="shared" si="82"/>
        <v>0</v>
      </c>
      <c r="N187" s="28">
        <v>0</v>
      </c>
      <c r="O187" s="31">
        <v>0</v>
      </c>
      <c r="P187" s="32">
        <f t="shared" si="83"/>
        <v>0</v>
      </c>
      <c r="Q187" s="26">
        <v>0</v>
      </c>
      <c r="R187" s="26">
        <v>0</v>
      </c>
      <c r="S187" s="26">
        <v>0</v>
      </c>
      <c r="T187" s="28">
        <v>0</v>
      </c>
      <c r="U187" s="28">
        <v>0</v>
      </c>
      <c r="V187" s="32">
        <f t="shared" si="84"/>
        <v>0</v>
      </c>
      <c r="W187" s="26">
        <v>0</v>
      </c>
      <c r="X187" s="32">
        <v>0</v>
      </c>
      <c r="Y187" s="27">
        <f t="shared" si="81"/>
        <v>0</v>
      </c>
      <c r="Z187" s="28">
        <v>0</v>
      </c>
      <c r="AA187" s="28">
        <v>0</v>
      </c>
      <c r="AB187" s="32">
        <f t="shared" si="79"/>
        <v>0</v>
      </c>
      <c r="AC187" s="26">
        <v>0</v>
      </c>
      <c r="AD187" s="28">
        <v>0</v>
      </c>
      <c r="AE187" s="27">
        <f t="shared" si="68"/>
        <v>0</v>
      </c>
      <c r="AF187" s="28">
        <v>0</v>
      </c>
      <c r="AG187" s="28">
        <v>0</v>
      </c>
      <c r="AH187" s="31">
        <f t="shared" si="80"/>
        <v>0</v>
      </c>
      <c r="AI187" s="26">
        <v>0</v>
      </c>
      <c r="AJ187" s="26">
        <v>0</v>
      </c>
      <c r="AK187" s="27">
        <f t="shared" si="85"/>
        <v>0</v>
      </c>
      <c r="AL187" s="26">
        <v>0</v>
      </c>
      <c r="AM187" s="26">
        <v>0</v>
      </c>
      <c r="AN187" s="32">
        <f t="shared" si="67"/>
        <v>0</v>
      </c>
      <c r="AO187" s="26">
        <f t="shared" si="71"/>
        <v>0</v>
      </c>
      <c r="AP187" s="26">
        <f t="shared" si="72"/>
        <v>0</v>
      </c>
      <c r="AQ187" s="27">
        <f t="shared" si="77"/>
        <v>0</v>
      </c>
    </row>
    <row r="188" spans="3:43" x14ac:dyDescent="0.3">
      <c r="C188" s="25">
        <v>901540992</v>
      </c>
      <c r="D188" s="25" t="s">
        <v>57</v>
      </c>
      <c r="E188" s="26">
        <v>0</v>
      </c>
      <c r="F188" s="26">
        <v>0</v>
      </c>
      <c r="G188" s="27">
        <f t="shared" si="69"/>
        <v>0</v>
      </c>
      <c r="H188" s="28">
        <v>0</v>
      </c>
      <c r="I188" s="28">
        <v>0</v>
      </c>
      <c r="J188" s="29">
        <f t="shared" si="70"/>
        <v>0</v>
      </c>
      <c r="K188" s="26">
        <v>0</v>
      </c>
      <c r="L188" s="30">
        <v>0</v>
      </c>
      <c r="M188" s="27">
        <f t="shared" si="82"/>
        <v>0</v>
      </c>
      <c r="N188" s="28">
        <v>0</v>
      </c>
      <c r="O188" s="31">
        <v>0</v>
      </c>
      <c r="P188" s="32">
        <f t="shared" si="83"/>
        <v>0</v>
      </c>
      <c r="Q188" s="26">
        <v>44260482</v>
      </c>
      <c r="R188" s="26">
        <v>0</v>
      </c>
      <c r="S188" s="26">
        <v>44260482</v>
      </c>
      <c r="T188" s="28">
        <v>37713761</v>
      </c>
      <c r="U188" s="28">
        <v>0</v>
      </c>
      <c r="V188" s="32">
        <f t="shared" si="84"/>
        <v>37713761</v>
      </c>
      <c r="W188" s="26">
        <v>0</v>
      </c>
      <c r="X188" s="32">
        <v>0</v>
      </c>
      <c r="Y188" s="27">
        <f t="shared" si="81"/>
        <v>0</v>
      </c>
      <c r="Z188" s="28">
        <v>0</v>
      </c>
      <c r="AA188" s="28">
        <v>0</v>
      </c>
      <c r="AB188" s="32">
        <f t="shared" si="79"/>
        <v>0</v>
      </c>
      <c r="AC188" s="26">
        <v>0</v>
      </c>
      <c r="AD188" s="28">
        <v>0</v>
      </c>
      <c r="AE188" s="27">
        <f t="shared" si="68"/>
        <v>0</v>
      </c>
      <c r="AF188" s="28">
        <v>0</v>
      </c>
      <c r="AG188" s="28">
        <v>0</v>
      </c>
      <c r="AH188" s="31">
        <f t="shared" si="80"/>
        <v>0</v>
      </c>
      <c r="AI188" s="26">
        <v>0</v>
      </c>
      <c r="AJ188" s="26">
        <v>0</v>
      </c>
      <c r="AK188" s="27">
        <f t="shared" si="85"/>
        <v>0</v>
      </c>
      <c r="AL188" s="26">
        <v>114823713</v>
      </c>
      <c r="AM188" s="26">
        <v>0</v>
      </c>
      <c r="AN188" s="32">
        <f t="shared" si="67"/>
        <v>114823713</v>
      </c>
      <c r="AO188" s="26">
        <f t="shared" si="71"/>
        <v>196797956</v>
      </c>
      <c r="AP188" s="26">
        <f t="shared" si="72"/>
        <v>0</v>
      </c>
      <c r="AQ188" s="27">
        <f t="shared" si="77"/>
        <v>196797956</v>
      </c>
    </row>
    <row r="189" spans="3:43" x14ac:dyDescent="0.3">
      <c r="C189" s="25">
        <v>901541021</v>
      </c>
      <c r="D189" s="25" t="s">
        <v>163</v>
      </c>
      <c r="E189" s="26">
        <v>0</v>
      </c>
      <c r="F189" s="26">
        <v>0</v>
      </c>
      <c r="G189" s="27">
        <f t="shared" si="69"/>
        <v>0</v>
      </c>
      <c r="H189" s="28">
        <v>0</v>
      </c>
      <c r="I189" s="28">
        <v>0</v>
      </c>
      <c r="J189" s="29">
        <f t="shared" si="70"/>
        <v>0</v>
      </c>
      <c r="K189" s="26">
        <v>0</v>
      </c>
      <c r="L189" s="30">
        <v>0</v>
      </c>
      <c r="M189" s="27">
        <f t="shared" si="82"/>
        <v>0</v>
      </c>
      <c r="N189" s="28">
        <v>0</v>
      </c>
      <c r="O189" s="31">
        <v>0</v>
      </c>
      <c r="P189" s="32">
        <f t="shared" si="83"/>
        <v>0</v>
      </c>
      <c r="Q189" s="26">
        <v>0</v>
      </c>
      <c r="R189" s="26">
        <v>0</v>
      </c>
      <c r="S189" s="26">
        <v>0</v>
      </c>
      <c r="T189" s="28">
        <v>0</v>
      </c>
      <c r="U189" s="28">
        <v>0</v>
      </c>
      <c r="V189" s="32">
        <f t="shared" si="84"/>
        <v>0</v>
      </c>
      <c r="W189" s="26">
        <v>0</v>
      </c>
      <c r="X189" s="32">
        <v>0</v>
      </c>
      <c r="Y189" s="27">
        <f t="shared" si="81"/>
        <v>0</v>
      </c>
      <c r="Z189" s="28">
        <v>0</v>
      </c>
      <c r="AA189" s="28">
        <v>0</v>
      </c>
      <c r="AB189" s="32">
        <f t="shared" si="79"/>
        <v>0</v>
      </c>
      <c r="AC189" s="26">
        <v>0</v>
      </c>
      <c r="AD189" s="28">
        <v>0</v>
      </c>
      <c r="AE189" s="27">
        <f t="shared" si="68"/>
        <v>0</v>
      </c>
      <c r="AF189" s="28">
        <v>0</v>
      </c>
      <c r="AG189" s="28">
        <v>0</v>
      </c>
      <c r="AH189" s="31">
        <f t="shared" si="80"/>
        <v>0</v>
      </c>
      <c r="AI189" s="26">
        <v>0</v>
      </c>
      <c r="AJ189" s="26">
        <v>0</v>
      </c>
      <c r="AK189" s="27">
        <f t="shared" si="85"/>
        <v>0</v>
      </c>
      <c r="AL189" s="26">
        <v>0</v>
      </c>
      <c r="AM189" s="26">
        <v>0</v>
      </c>
      <c r="AN189" s="32">
        <f t="shared" si="67"/>
        <v>0</v>
      </c>
      <c r="AO189" s="26">
        <f t="shared" si="71"/>
        <v>0</v>
      </c>
      <c r="AP189" s="26">
        <f t="shared" si="72"/>
        <v>0</v>
      </c>
      <c r="AQ189" s="27">
        <f t="shared" si="77"/>
        <v>0</v>
      </c>
    </row>
    <row r="190" spans="3:43" x14ac:dyDescent="0.3">
      <c r="C190" s="25">
        <v>901542499</v>
      </c>
      <c r="D190" s="25" t="s">
        <v>164</v>
      </c>
      <c r="E190" s="26">
        <v>0</v>
      </c>
      <c r="F190" s="26">
        <v>0</v>
      </c>
      <c r="G190" s="27">
        <f t="shared" si="69"/>
        <v>0</v>
      </c>
      <c r="H190" s="28">
        <v>0</v>
      </c>
      <c r="I190" s="28">
        <v>0</v>
      </c>
      <c r="J190" s="29">
        <f t="shared" si="70"/>
        <v>0</v>
      </c>
      <c r="K190" s="26">
        <v>0</v>
      </c>
      <c r="L190" s="30">
        <v>0</v>
      </c>
      <c r="M190" s="27">
        <f t="shared" si="82"/>
        <v>0</v>
      </c>
      <c r="N190" s="28">
        <v>0</v>
      </c>
      <c r="O190" s="31">
        <v>0</v>
      </c>
      <c r="P190" s="32">
        <f t="shared" si="83"/>
        <v>0</v>
      </c>
      <c r="Q190" s="26">
        <v>0</v>
      </c>
      <c r="R190" s="26">
        <v>0</v>
      </c>
      <c r="S190" s="26">
        <v>0</v>
      </c>
      <c r="T190" s="28">
        <v>0</v>
      </c>
      <c r="U190" s="28">
        <v>0</v>
      </c>
      <c r="V190" s="32">
        <f t="shared" si="84"/>
        <v>0</v>
      </c>
      <c r="W190" s="26">
        <v>0</v>
      </c>
      <c r="X190" s="32">
        <v>0</v>
      </c>
      <c r="Y190" s="27">
        <f t="shared" si="81"/>
        <v>0</v>
      </c>
      <c r="Z190" s="28">
        <v>0</v>
      </c>
      <c r="AA190" s="28">
        <v>0</v>
      </c>
      <c r="AB190" s="32">
        <f t="shared" si="79"/>
        <v>0</v>
      </c>
      <c r="AC190" s="26">
        <v>0</v>
      </c>
      <c r="AD190" s="28">
        <v>0</v>
      </c>
      <c r="AE190" s="27">
        <f t="shared" si="68"/>
        <v>0</v>
      </c>
      <c r="AF190" s="28">
        <v>0</v>
      </c>
      <c r="AG190" s="28">
        <v>0</v>
      </c>
      <c r="AH190" s="31">
        <f t="shared" si="80"/>
        <v>0</v>
      </c>
      <c r="AI190" s="26">
        <v>0</v>
      </c>
      <c r="AJ190" s="26">
        <v>0</v>
      </c>
      <c r="AK190" s="27">
        <f t="shared" si="85"/>
        <v>0</v>
      </c>
      <c r="AL190" s="26">
        <v>0</v>
      </c>
      <c r="AM190" s="26">
        <v>0</v>
      </c>
      <c r="AN190" s="32">
        <f t="shared" si="67"/>
        <v>0</v>
      </c>
      <c r="AO190" s="26">
        <f t="shared" si="71"/>
        <v>0</v>
      </c>
      <c r="AP190" s="26">
        <f t="shared" si="72"/>
        <v>0</v>
      </c>
      <c r="AQ190" s="27">
        <f t="shared" si="77"/>
        <v>0</v>
      </c>
    </row>
    <row r="191" spans="3:43" x14ac:dyDescent="0.3">
      <c r="C191" s="25">
        <v>901542519</v>
      </c>
      <c r="D191" s="25" t="s">
        <v>165</v>
      </c>
      <c r="E191" s="26">
        <v>0</v>
      </c>
      <c r="F191" s="26">
        <v>0</v>
      </c>
      <c r="G191" s="27">
        <f t="shared" si="69"/>
        <v>0</v>
      </c>
      <c r="H191" s="28">
        <v>0</v>
      </c>
      <c r="I191" s="28">
        <v>0</v>
      </c>
      <c r="J191" s="29">
        <f t="shared" si="70"/>
        <v>0</v>
      </c>
      <c r="K191" s="26">
        <v>0</v>
      </c>
      <c r="L191" s="30">
        <v>0</v>
      </c>
      <c r="M191" s="27">
        <f t="shared" si="82"/>
        <v>0</v>
      </c>
      <c r="N191" s="28">
        <v>0</v>
      </c>
      <c r="O191" s="31">
        <v>0</v>
      </c>
      <c r="P191" s="32">
        <f t="shared" si="83"/>
        <v>0</v>
      </c>
      <c r="Q191" s="26">
        <v>0</v>
      </c>
      <c r="R191" s="26">
        <v>0</v>
      </c>
      <c r="S191" s="26">
        <v>0</v>
      </c>
      <c r="T191" s="28">
        <v>0</v>
      </c>
      <c r="U191" s="28">
        <v>0</v>
      </c>
      <c r="V191" s="32">
        <f t="shared" si="84"/>
        <v>0</v>
      </c>
      <c r="W191" s="26">
        <v>0</v>
      </c>
      <c r="X191" s="32">
        <v>0</v>
      </c>
      <c r="Y191" s="27">
        <f t="shared" si="81"/>
        <v>0</v>
      </c>
      <c r="Z191" s="28"/>
      <c r="AA191" s="28"/>
      <c r="AB191" s="32">
        <f t="shared" si="79"/>
        <v>0</v>
      </c>
      <c r="AC191" s="26">
        <v>0</v>
      </c>
      <c r="AD191" s="28">
        <v>0</v>
      </c>
      <c r="AE191" s="27">
        <f t="shared" si="68"/>
        <v>0</v>
      </c>
      <c r="AF191" s="28">
        <v>0</v>
      </c>
      <c r="AG191" s="28">
        <v>0</v>
      </c>
      <c r="AH191" s="31">
        <f t="shared" si="80"/>
        <v>0</v>
      </c>
      <c r="AI191" s="26">
        <v>0</v>
      </c>
      <c r="AJ191" s="26">
        <v>0</v>
      </c>
      <c r="AK191" s="27">
        <f t="shared" si="85"/>
        <v>0</v>
      </c>
      <c r="AL191" s="26">
        <v>0</v>
      </c>
      <c r="AM191" s="26">
        <v>0</v>
      </c>
      <c r="AN191" s="32">
        <f t="shared" si="67"/>
        <v>0</v>
      </c>
      <c r="AO191" s="26">
        <f t="shared" si="71"/>
        <v>0</v>
      </c>
      <c r="AP191" s="26">
        <f t="shared" si="72"/>
        <v>0</v>
      </c>
      <c r="AQ191" s="27">
        <f t="shared" si="77"/>
        <v>0</v>
      </c>
    </row>
    <row r="192" spans="3:43" x14ac:dyDescent="0.3">
      <c r="C192" s="25">
        <v>800225340</v>
      </c>
      <c r="D192" s="25" t="s">
        <v>166</v>
      </c>
      <c r="E192" s="26">
        <v>0</v>
      </c>
      <c r="F192" s="26">
        <v>0</v>
      </c>
      <c r="G192" s="27">
        <f t="shared" si="69"/>
        <v>0</v>
      </c>
      <c r="H192" s="28">
        <v>0</v>
      </c>
      <c r="I192" s="28">
        <v>0</v>
      </c>
      <c r="J192" s="29">
        <f t="shared" si="70"/>
        <v>0</v>
      </c>
      <c r="K192" s="26">
        <v>0</v>
      </c>
      <c r="L192" s="30">
        <v>0</v>
      </c>
      <c r="M192" s="27">
        <f t="shared" si="82"/>
        <v>0</v>
      </c>
      <c r="N192" s="28">
        <v>0</v>
      </c>
      <c r="O192" s="31">
        <v>0</v>
      </c>
      <c r="P192" s="32">
        <f t="shared" si="83"/>
        <v>0</v>
      </c>
      <c r="Q192" s="26">
        <v>0</v>
      </c>
      <c r="R192" s="26">
        <v>0</v>
      </c>
      <c r="S192" s="26">
        <v>0</v>
      </c>
      <c r="T192" s="28">
        <v>0</v>
      </c>
      <c r="U192" s="28">
        <v>0</v>
      </c>
      <c r="V192" s="32">
        <f t="shared" si="84"/>
        <v>0</v>
      </c>
      <c r="W192" s="26">
        <v>0</v>
      </c>
      <c r="X192" s="32">
        <v>0</v>
      </c>
      <c r="Y192" s="27">
        <f t="shared" si="81"/>
        <v>0</v>
      </c>
      <c r="Z192" s="28"/>
      <c r="AA192" s="28"/>
      <c r="AB192" s="32">
        <f t="shared" si="79"/>
        <v>0</v>
      </c>
      <c r="AC192" s="26">
        <v>0</v>
      </c>
      <c r="AD192" s="28">
        <v>0</v>
      </c>
      <c r="AE192" s="27">
        <f t="shared" si="68"/>
        <v>0</v>
      </c>
      <c r="AF192" s="28">
        <v>0</v>
      </c>
      <c r="AG192" s="28">
        <v>0</v>
      </c>
      <c r="AH192" s="31">
        <f t="shared" si="80"/>
        <v>0</v>
      </c>
      <c r="AI192" s="26">
        <v>0</v>
      </c>
      <c r="AJ192" s="26">
        <v>0</v>
      </c>
      <c r="AK192" s="27">
        <f t="shared" si="85"/>
        <v>0</v>
      </c>
      <c r="AL192" s="26">
        <v>0</v>
      </c>
      <c r="AM192" s="26">
        <v>0</v>
      </c>
      <c r="AN192" s="32">
        <f t="shared" si="67"/>
        <v>0</v>
      </c>
      <c r="AO192" s="26">
        <f t="shared" si="71"/>
        <v>0</v>
      </c>
      <c r="AP192" s="26">
        <f t="shared" si="72"/>
        <v>0</v>
      </c>
      <c r="AQ192" s="27">
        <f t="shared" si="77"/>
        <v>0</v>
      </c>
    </row>
    <row r="193" spans="3:43" x14ac:dyDescent="0.3">
      <c r="C193" s="25">
        <v>830113458</v>
      </c>
      <c r="D193" s="25" t="s">
        <v>171</v>
      </c>
      <c r="E193" s="26"/>
      <c r="F193" s="26"/>
      <c r="G193" s="27"/>
      <c r="H193" s="28"/>
      <c r="I193" s="28"/>
      <c r="J193" s="29"/>
      <c r="K193" s="26"/>
      <c r="L193" s="30"/>
      <c r="M193" s="27"/>
      <c r="N193" s="28"/>
      <c r="O193" s="31"/>
      <c r="P193" s="32"/>
      <c r="Q193" s="26"/>
      <c r="R193" s="26"/>
      <c r="S193" s="26"/>
      <c r="T193" s="28"/>
      <c r="U193" s="28"/>
      <c r="V193" s="32"/>
      <c r="W193" s="26"/>
      <c r="X193" s="32"/>
      <c r="Y193" s="27"/>
      <c r="Z193" s="28"/>
      <c r="AA193" s="28"/>
      <c r="AB193" s="32"/>
      <c r="AC193" s="26"/>
      <c r="AD193" s="28"/>
      <c r="AE193" s="27"/>
      <c r="AF193" s="28">
        <v>501872832</v>
      </c>
      <c r="AG193" s="28">
        <v>0</v>
      </c>
      <c r="AH193" s="31">
        <f t="shared" si="80"/>
        <v>501872832</v>
      </c>
      <c r="AI193" s="26">
        <v>0</v>
      </c>
      <c r="AJ193" s="26">
        <v>0</v>
      </c>
      <c r="AK193" s="27">
        <f t="shared" si="85"/>
        <v>0</v>
      </c>
      <c r="AL193" s="26">
        <v>0</v>
      </c>
      <c r="AM193" s="26">
        <v>0</v>
      </c>
      <c r="AN193" s="32">
        <f t="shared" si="67"/>
        <v>0</v>
      </c>
      <c r="AO193" s="26">
        <f t="shared" si="71"/>
        <v>501872832</v>
      </c>
      <c r="AP193" s="26">
        <f t="shared" si="72"/>
        <v>0</v>
      </c>
      <c r="AQ193" s="27">
        <f t="shared" si="77"/>
        <v>501872832</v>
      </c>
    </row>
    <row r="194" spans="3:43" x14ac:dyDescent="0.3">
      <c r="C194" s="25">
        <v>860013720</v>
      </c>
      <c r="D194" s="25" t="s">
        <v>81</v>
      </c>
      <c r="E194" s="26">
        <v>0</v>
      </c>
      <c r="F194" s="26">
        <v>0</v>
      </c>
      <c r="G194" s="27">
        <f t="shared" si="69"/>
        <v>0</v>
      </c>
      <c r="H194" s="28">
        <v>0</v>
      </c>
      <c r="I194" s="28">
        <v>0</v>
      </c>
      <c r="J194" s="29">
        <f t="shared" si="70"/>
        <v>0</v>
      </c>
      <c r="K194" s="26">
        <v>0</v>
      </c>
      <c r="L194" s="30">
        <v>0</v>
      </c>
      <c r="M194" s="27">
        <f t="shared" si="82"/>
        <v>0</v>
      </c>
      <c r="N194" s="28">
        <v>0</v>
      </c>
      <c r="O194" s="31">
        <v>0</v>
      </c>
      <c r="P194" s="32">
        <f t="shared" si="83"/>
        <v>0</v>
      </c>
      <c r="Q194" s="26">
        <v>0</v>
      </c>
      <c r="R194" s="26">
        <v>0</v>
      </c>
      <c r="S194" s="26">
        <v>0</v>
      </c>
      <c r="T194" s="28">
        <v>0</v>
      </c>
      <c r="U194" s="28">
        <v>0</v>
      </c>
      <c r="V194" s="32">
        <f t="shared" si="84"/>
        <v>0</v>
      </c>
      <c r="W194" s="26">
        <v>0</v>
      </c>
      <c r="X194" s="32">
        <v>0</v>
      </c>
      <c r="Y194" s="27">
        <f t="shared" si="81"/>
        <v>0</v>
      </c>
      <c r="Z194" s="28"/>
      <c r="AA194" s="28"/>
      <c r="AB194" s="32">
        <f t="shared" si="79"/>
        <v>0</v>
      </c>
      <c r="AC194" s="26">
        <v>0</v>
      </c>
      <c r="AD194" s="28">
        <v>0</v>
      </c>
      <c r="AE194" s="27">
        <f t="shared" si="68"/>
        <v>0</v>
      </c>
      <c r="AF194" s="28">
        <v>0</v>
      </c>
      <c r="AG194" s="28">
        <v>0</v>
      </c>
      <c r="AH194" s="31">
        <f t="shared" si="80"/>
        <v>0</v>
      </c>
      <c r="AI194" s="26">
        <v>0</v>
      </c>
      <c r="AJ194" s="26">
        <v>0</v>
      </c>
      <c r="AK194" s="27">
        <f t="shared" si="85"/>
        <v>0</v>
      </c>
      <c r="AL194" s="26">
        <v>24564731</v>
      </c>
      <c r="AM194" s="26">
        <v>0</v>
      </c>
      <c r="AN194" s="32">
        <f t="shared" si="67"/>
        <v>24564731</v>
      </c>
      <c r="AO194" s="26">
        <f t="shared" si="71"/>
        <v>24564731</v>
      </c>
      <c r="AP194" s="26">
        <f t="shared" si="72"/>
        <v>0</v>
      </c>
      <c r="AQ194" s="27">
        <f t="shared" si="77"/>
        <v>24564731</v>
      </c>
    </row>
    <row r="195" spans="3:43" x14ac:dyDescent="0.3">
      <c r="C195" s="25">
        <v>860503837</v>
      </c>
      <c r="D195" s="25" t="s">
        <v>83</v>
      </c>
      <c r="E195" s="26">
        <v>0</v>
      </c>
      <c r="F195" s="26">
        <v>0</v>
      </c>
      <c r="G195" s="27">
        <f t="shared" si="69"/>
        <v>0</v>
      </c>
      <c r="H195" s="28">
        <v>0</v>
      </c>
      <c r="I195" s="28">
        <v>0</v>
      </c>
      <c r="J195" s="29">
        <f t="shared" si="70"/>
        <v>0</v>
      </c>
      <c r="K195" s="26">
        <v>0</v>
      </c>
      <c r="L195" s="30">
        <v>0</v>
      </c>
      <c r="M195" s="27">
        <f t="shared" si="82"/>
        <v>0</v>
      </c>
      <c r="N195" s="28">
        <v>0</v>
      </c>
      <c r="O195" s="31">
        <v>0</v>
      </c>
      <c r="P195" s="32">
        <f t="shared" si="83"/>
        <v>0</v>
      </c>
      <c r="Q195" s="26">
        <v>0</v>
      </c>
      <c r="R195" s="26">
        <v>0</v>
      </c>
      <c r="S195" s="26">
        <v>0</v>
      </c>
      <c r="T195" s="28">
        <v>0</v>
      </c>
      <c r="U195" s="28">
        <v>0</v>
      </c>
      <c r="V195" s="32">
        <f t="shared" si="84"/>
        <v>0</v>
      </c>
      <c r="W195" s="26">
        <v>0</v>
      </c>
      <c r="X195" s="32">
        <v>0</v>
      </c>
      <c r="Y195" s="27">
        <f t="shared" si="81"/>
        <v>0</v>
      </c>
      <c r="Z195" s="28"/>
      <c r="AA195" s="28"/>
      <c r="AB195" s="32">
        <f t="shared" si="79"/>
        <v>0</v>
      </c>
      <c r="AC195" s="26">
        <v>0</v>
      </c>
      <c r="AD195" s="28">
        <v>0</v>
      </c>
      <c r="AE195" s="27">
        <f t="shared" si="68"/>
        <v>0</v>
      </c>
      <c r="AF195" s="28">
        <v>0</v>
      </c>
      <c r="AG195" s="28">
        <v>0</v>
      </c>
      <c r="AH195" s="31">
        <f t="shared" si="80"/>
        <v>0</v>
      </c>
      <c r="AI195" s="26">
        <v>0</v>
      </c>
      <c r="AJ195" s="26">
        <v>0</v>
      </c>
      <c r="AK195" s="27">
        <f t="shared" si="85"/>
        <v>0</v>
      </c>
      <c r="AL195" s="26">
        <v>0</v>
      </c>
      <c r="AM195" s="26">
        <v>0</v>
      </c>
      <c r="AN195" s="32">
        <f t="shared" si="67"/>
        <v>0</v>
      </c>
      <c r="AO195" s="26">
        <f t="shared" si="71"/>
        <v>0</v>
      </c>
      <c r="AP195" s="26">
        <f t="shared" si="72"/>
        <v>0</v>
      </c>
      <c r="AQ195" s="27">
        <f t="shared" si="77"/>
        <v>0</v>
      </c>
    </row>
    <row r="196" spans="3:43" x14ac:dyDescent="0.3">
      <c r="C196" s="25">
        <v>830007606</v>
      </c>
      <c r="D196" s="25" t="s">
        <v>84</v>
      </c>
      <c r="E196" s="26"/>
      <c r="F196" s="26"/>
      <c r="G196" s="27"/>
      <c r="H196" s="28"/>
      <c r="I196" s="28"/>
      <c r="J196" s="29"/>
      <c r="K196" s="26"/>
      <c r="L196" s="30"/>
      <c r="M196" s="27"/>
      <c r="N196" s="28"/>
      <c r="O196" s="31"/>
      <c r="P196" s="32"/>
      <c r="Q196" s="26"/>
      <c r="R196" s="26"/>
      <c r="S196" s="26"/>
      <c r="T196" s="28"/>
      <c r="U196" s="28"/>
      <c r="V196" s="32"/>
      <c r="W196" s="26"/>
      <c r="X196" s="32"/>
      <c r="Y196" s="27"/>
      <c r="Z196" s="28">
        <v>7868581</v>
      </c>
      <c r="AA196" s="28">
        <v>0</v>
      </c>
      <c r="AB196" s="32">
        <f t="shared" si="79"/>
        <v>7868581</v>
      </c>
      <c r="AC196" s="26">
        <v>0</v>
      </c>
      <c r="AD196" s="28">
        <v>0</v>
      </c>
      <c r="AE196" s="27">
        <f t="shared" si="68"/>
        <v>0</v>
      </c>
      <c r="AF196" s="28">
        <v>0</v>
      </c>
      <c r="AG196" s="28">
        <v>0</v>
      </c>
      <c r="AH196" s="31">
        <f t="shared" si="80"/>
        <v>0</v>
      </c>
      <c r="AI196" s="26">
        <v>7179382</v>
      </c>
      <c r="AJ196" s="26">
        <v>0</v>
      </c>
      <c r="AK196" s="27">
        <f>+AI196+AJ196</f>
        <v>7179382</v>
      </c>
      <c r="AL196" s="26">
        <v>0</v>
      </c>
      <c r="AM196" s="26">
        <v>0</v>
      </c>
      <c r="AN196" s="32">
        <f t="shared" si="67"/>
        <v>0</v>
      </c>
      <c r="AO196" s="26">
        <f t="shared" si="71"/>
        <v>15047963</v>
      </c>
      <c r="AP196" s="26">
        <f t="shared" si="72"/>
        <v>0</v>
      </c>
      <c r="AQ196" s="27">
        <f t="shared" si="77"/>
        <v>15047963</v>
      </c>
    </row>
    <row r="197" spans="3:43" x14ac:dyDescent="0.3">
      <c r="C197" s="25">
        <v>800167160</v>
      </c>
      <c r="D197" s="25" t="s">
        <v>85</v>
      </c>
      <c r="E197" s="26">
        <v>0</v>
      </c>
      <c r="F197" s="26">
        <v>0</v>
      </c>
      <c r="G197" s="27">
        <f t="shared" si="69"/>
        <v>0</v>
      </c>
      <c r="H197" s="28">
        <v>0</v>
      </c>
      <c r="I197" s="28">
        <v>0</v>
      </c>
      <c r="J197" s="29">
        <f t="shared" si="70"/>
        <v>0</v>
      </c>
      <c r="K197" s="26">
        <v>0</v>
      </c>
      <c r="L197" s="30">
        <v>0</v>
      </c>
      <c r="M197" s="27">
        <f t="shared" si="82"/>
        <v>0</v>
      </c>
      <c r="N197" s="28">
        <v>0</v>
      </c>
      <c r="O197" s="31">
        <v>0</v>
      </c>
      <c r="P197" s="32">
        <f t="shared" si="83"/>
        <v>0</v>
      </c>
      <c r="Q197" s="26">
        <v>0</v>
      </c>
      <c r="R197" s="26">
        <v>0</v>
      </c>
      <c r="S197" s="26">
        <v>0</v>
      </c>
      <c r="T197" s="28">
        <v>0</v>
      </c>
      <c r="U197" s="28">
        <v>0</v>
      </c>
      <c r="V197" s="32">
        <f t="shared" si="84"/>
        <v>0</v>
      </c>
      <c r="W197" s="26">
        <v>0</v>
      </c>
      <c r="X197" s="32">
        <v>0</v>
      </c>
      <c r="Y197" s="27">
        <f t="shared" si="81"/>
        <v>0</v>
      </c>
      <c r="Z197" s="28"/>
      <c r="AA197" s="28"/>
      <c r="AB197" s="32">
        <f t="shared" si="79"/>
        <v>0</v>
      </c>
      <c r="AC197" s="26">
        <v>0</v>
      </c>
      <c r="AD197" s="28">
        <v>0</v>
      </c>
      <c r="AE197" s="27">
        <f t="shared" si="68"/>
        <v>0</v>
      </c>
      <c r="AF197" s="28">
        <v>0</v>
      </c>
      <c r="AG197" s="28">
        <v>0</v>
      </c>
      <c r="AH197" s="31">
        <f t="shared" si="80"/>
        <v>0</v>
      </c>
      <c r="AI197" s="26">
        <v>0</v>
      </c>
      <c r="AJ197" s="26">
        <v>0</v>
      </c>
      <c r="AK197" s="27">
        <f t="shared" ref="AK197:AK200" si="86">+AI197+AJ197</f>
        <v>0</v>
      </c>
      <c r="AL197" s="26">
        <v>0</v>
      </c>
      <c r="AM197" s="26">
        <v>0</v>
      </c>
      <c r="AN197" s="32">
        <f t="shared" si="67"/>
        <v>0</v>
      </c>
      <c r="AO197" s="26">
        <f t="shared" si="71"/>
        <v>0</v>
      </c>
      <c r="AP197" s="26">
        <f t="shared" si="72"/>
        <v>0</v>
      </c>
      <c r="AQ197" s="27">
        <f t="shared" si="77"/>
        <v>0</v>
      </c>
    </row>
    <row r="198" spans="3:43" x14ac:dyDescent="0.3">
      <c r="C198" s="25">
        <v>860007759</v>
      </c>
      <c r="D198" s="25" t="s">
        <v>167</v>
      </c>
      <c r="E198" s="26">
        <v>0</v>
      </c>
      <c r="F198" s="26">
        <v>0</v>
      </c>
      <c r="G198" s="27">
        <f t="shared" si="69"/>
        <v>0</v>
      </c>
      <c r="H198" s="28">
        <v>0</v>
      </c>
      <c r="I198" s="28">
        <v>0</v>
      </c>
      <c r="J198" s="29">
        <f t="shared" si="70"/>
        <v>0</v>
      </c>
      <c r="K198" s="26">
        <v>0</v>
      </c>
      <c r="L198" s="30">
        <v>0</v>
      </c>
      <c r="M198" s="27">
        <f t="shared" si="82"/>
        <v>0</v>
      </c>
      <c r="N198" s="28">
        <v>0</v>
      </c>
      <c r="O198" s="31">
        <v>0</v>
      </c>
      <c r="P198" s="32">
        <f t="shared" si="83"/>
        <v>0</v>
      </c>
      <c r="Q198" s="26">
        <v>0</v>
      </c>
      <c r="R198" s="26">
        <v>0</v>
      </c>
      <c r="S198" s="26">
        <v>0</v>
      </c>
      <c r="T198" s="28">
        <v>0</v>
      </c>
      <c r="U198" s="28">
        <v>0</v>
      </c>
      <c r="V198" s="32">
        <f t="shared" si="84"/>
        <v>0</v>
      </c>
      <c r="W198" s="26">
        <v>0</v>
      </c>
      <c r="X198" s="32">
        <v>0</v>
      </c>
      <c r="Y198" s="27">
        <f t="shared" si="81"/>
        <v>0</v>
      </c>
      <c r="Z198" s="28"/>
      <c r="AA198" s="28"/>
      <c r="AB198" s="32">
        <f t="shared" si="79"/>
        <v>0</v>
      </c>
      <c r="AC198" s="26">
        <v>0</v>
      </c>
      <c r="AD198" s="28">
        <v>0</v>
      </c>
      <c r="AE198" s="27">
        <f t="shared" si="68"/>
        <v>0</v>
      </c>
      <c r="AF198" s="28">
        <v>0</v>
      </c>
      <c r="AG198" s="28">
        <v>0</v>
      </c>
      <c r="AH198" s="31">
        <f t="shared" si="80"/>
        <v>0</v>
      </c>
      <c r="AI198" s="26">
        <v>0</v>
      </c>
      <c r="AJ198" s="26">
        <v>0</v>
      </c>
      <c r="AK198" s="27">
        <f t="shared" si="86"/>
        <v>0</v>
      </c>
      <c r="AL198" s="26">
        <v>272842989</v>
      </c>
      <c r="AM198" s="26">
        <v>0</v>
      </c>
      <c r="AN198" s="32">
        <f t="shared" si="67"/>
        <v>272842989</v>
      </c>
      <c r="AO198" s="26">
        <f t="shared" si="71"/>
        <v>272842989</v>
      </c>
      <c r="AP198" s="26">
        <f t="shared" si="72"/>
        <v>0</v>
      </c>
      <c r="AQ198" s="27">
        <f t="shared" si="77"/>
        <v>272842989</v>
      </c>
    </row>
    <row r="199" spans="3:43" x14ac:dyDescent="0.3">
      <c r="C199" s="25">
        <v>901037916</v>
      </c>
      <c r="D199" s="25" t="s">
        <v>48</v>
      </c>
      <c r="E199" s="26">
        <v>148100</v>
      </c>
      <c r="F199" s="26">
        <v>0</v>
      </c>
      <c r="G199" s="27">
        <f t="shared" si="69"/>
        <v>148100</v>
      </c>
      <c r="H199" s="28">
        <v>0</v>
      </c>
      <c r="I199" s="28">
        <v>28674509</v>
      </c>
      <c r="J199" s="29">
        <f t="shared" si="70"/>
        <v>28674509</v>
      </c>
      <c r="K199" s="26">
        <v>0</v>
      </c>
      <c r="L199" s="30">
        <v>0</v>
      </c>
      <c r="M199" s="27">
        <f t="shared" si="82"/>
        <v>0</v>
      </c>
      <c r="N199" s="28">
        <v>25747594</v>
      </c>
      <c r="O199" s="31">
        <v>0</v>
      </c>
      <c r="P199" s="32">
        <f t="shared" si="83"/>
        <v>25747594</v>
      </c>
      <c r="Q199" s="26">
        <v>13197295</v>
      </c>
      <c r="R199" s="26">
        <v>0</v>
      </c>
      <c r="S199" s="26">
        <v>13197295</v>
      </c>
      <c r="T199" s="28">
        <v>0</v>
      </c>
      <c r="U199" s="28">
        <v>0</v>
      </c>
      <c r="V199" s="32">
        <f t="shared" si="84"/>
        <v>0</v>
      </c>
      <c r="W199" s="26">
        <v>29741743</v>
      </c>
      <c r="X199" s="32">
        <v>0</v>
      </c>
      <c r="Y199" s="27">
        <f t="shared" si="81"/>
        <v>29741743</v>
      </c>
      <c r="Z199" s="28"/>
      <c r="AA199" s="28"/>
      <c r="AB199" s="32">
        <f t="shared" si="79"/>
        <v>0</v>
      </c>
      <c r="AC199" s="26">
        <v>4991678</v>
      </c>
      <c r="AD199" s="28">
        <v>0</v>
      </c>
      <c r="AE199" s="27">
        <f t="shared" si="68"/>
        <v>4991678</v>
      </c>
      <c r="AF199" s="28">
        <v>467030</v>
      </c>
      <c r="AG199" s="28">
        <v>0</v>
      </c>
      <c r="AH199" s="31">
        <f t="shared" si="80"/>
        <v>467030</v>
      </c>
      <c r="AI199" s="26">
        <v>1504000</v>
      </c>
      <c r="AJ199" s="26">
        <v>0</v>
      </c>
      <c r="AK199" s="27">
        <f t="shared" si="86"/>
        <v>1504000</v>
      </c>
      <c r="AL199" s="26">
        <v>2189278</v>
      </c>
      <c r="AM199" s="26">
        <v>0</v>
      </c>
      <c r="AN199" s="32">
        <f t="shared" si="67"/>
        <v>2189278</v>
      </c>
      <c r="AO199" s="26">
        <f t="shared" si="71"/>
        <v>77986718</v>
      </c>
      <c r="AP199" s="26">
        <f t="shared" si="72"/>
        <v>28674509</v>
      </c>
      <c r="AQ199" s="27">
        <f t="shared" si="77"/>
        <v>106661227</v>
      </c>
    </row>
    <row r="200" spans="3:43" x14ac:dyDescent="0.3">
      <c r="C200" s="25">
        <v>10001000</v>
      </c>
      <c r="D200" s="25" t="s">
        <v>168</v>
      </c>
      <c r="E200" s="26">
        <v>56673800</v>
      </c>
      <c r="F200" s="26">
        <v>3419630</v>
      </c>
      <c r="G200" s="27">
        <f t="shared" si="69"/>
        <v>60093430</v>
      </c>
      <c r="H200" s="28">
        <v>41879000</v>
      </c>
      <c r="I200" s="28">
        <v>1895800</v>
      </c>
      <c r="J200" s="29">
        <f t="shared" si="70"/>
        <v>43774800</v>
      </c>
      <c r="K200" s="26">
        <v>64406000</v>
      </c>
      <c r="L200" s="30">
        <v>1278000</v>
      </c>
      <c r="M200" s="27">
        <f t="shared" si="82"/>
        <v>65684000</v>
      </c>
      <c r="N200" s="28">
        <v>52008850</v>
      </c>
      <c r="O200" s="31">
        <v>1270600</v>
      </c>
      <c r="P200" s="32">
        <f>+N200+O200</f>
        <v>53279450</v>
      </c>
      <c r="Q200" s="26">
        <v>55971999</v>
      </c>
      <c r="R200" s="26">
        <v>335000</v>
      </c>
      <c r="S200" s="26">
        <v>56306999</v>
      </c>
      <c r="T200" s="28">
        <v>49317800</v>
      </c>
      <c r="U200" s="28">
        <v>500000</v>
      </c>
      <c r="V200" s="32">
        <f t="shared" si="84"/>
        <v>49817800</v>
      </c>
      <c r="W200" s="26">
        <v>44906299</v>
      </c>
      <c r="X200" s="32">
        <v>843600</v>
      </c>
      <c r="Y200" s="27">
        <f t="shared" si="81"/>
        <v>45749899</v>
      </c>
      <c r="Z200" s="28">
        <v>53558826</v>
      </c>
      <c r="AA200" s="28">
        <v>459100</v>
      </c>
      <c r="AB200" s="32">
        <f t="shared" si="79"/>
        <v>54017926</v>
      </c>
      <c r="AC200" s="26">
        <v>58634390</v>
      </c>
      <c r="AD200" s="28">
        <v>304175</v>
      </c>
      <c r="AE200" s="27">
        <f t="shared" si="68"/>
        <v>58938565</v>
      </c>
      <c r="AF200" s="28">
        <v>58143733</v>
      </c>
      <c r="AG200" s="28">
        <v>290100</v>
      </c>
      <c r="AH200" s="31">
        <f t="shared" si="80"/>
        <v>58433833</v>
      </c>
      <c r="AI200" s="26">
        <v>42131700</v>
      </c>
      <c r="AJ200" s="26">
        <v>170000</v>
      </c>
      <c r="AK200" s="27">
        <f t="shared" si="86"/>
        <v>42301700</v>
      </c>
      <c r="AL200" s="26">
        <v>58746790</v>
      </c>
      <c r="AM200" s="26">
        <v>3955800</v>
      </c>
      <c r="AN200" s="32">
        <f t="shared" si="67"/>
        <v>62702590</v>
      </c>
      <c r="AO200" s="26">
        <f t="shared" si="71"/>
        <v>636379187</v>
      </c>
      <c r="AP200" s="26">
        <f t="shared" si="72"/>
        <v>14721805</v>
      </c>
      <c r="AQ200" s="27">
        <f t="shared" si="77"/>
        <v>651100992</v>
      </c>
    </row>
    <row r="201" spans="3:43" x14ac:dyDescent="0.3">
      <c r="C201" s="21" t="s">
        <v>87</v>
      </c>
      <c r="D201" s="21"/>
      <c r="E201" s="8">
        <f>+E102+E95+E49+E8</f>
        <v>126387998</v>
      </c>
      <c r="F201" s="8">
        <f>+F102+F95+F49+F8</f>
        <v>20558655392.290001</v>
      </c>
      <c r="G201" s="8">
        <f t="shared" si="69"/>
        <v>20685043390.290001</v>
      </c>
      <c r="H201" s="8">
        <f>+H102+H95+H49+H8</f>
        <v>20575371175</v>
      </c>
      <c r="I201" s="8">
        <f>+I102+I95+I49+I8</f>
        <v>20818259142</v>
      </c>
      <c r="J201" s="8">
        <f t="shared" si="70"/>
        <v>41393630317</v>
      </c>
      <c r="K201" s="8">
        <f>+K102+K95+K49+K8</f>
        <v>17028487903.08</v>
      </c>
      <c r="L201" s="8">
        <f>+L102+L95+L49+L8</f>
        <v>10281969750.92</v>
      </c>
      <c r="M201" s="8">
        <f t="shared" ref="M201" si="87">+L201+K201</f>
        <v>27310457654</v>
      </c>
      <c r="N201" s="8">
        <f>+N102+N95+N49+N8</f>
        <v>26628109434.449997</v>
      </c>
      <c r="O201" s="8">
        <f>+O102+O95+O49+O8</f>
        <v>10688173078</v>
      </c>
      <c r="P201" s="8">
        <f t="shared" ref="P201" si="88">+O201+N201</f>
        <v>37316282512.449997</v>
      </c>
      <c r="Q201" s="8">
        <f>+Q102+Q95+Q49+Q8</f>
        <v>34681733023.239998</v>
      </c>
      <c r="R201" s="8">
        <f>+R102+R95+R49+R8</f>
        <v>3138704335</v>
      </c>
      <c r="S201" s="8">
        <f t="shared" ref="S201" si="89">+R201+Q201</f>
        <v>37820437358.239998</v>
      </c>
      <c r="T201" s="8">
        <f>+T102+T95+T49+T8</f>
        <v>37885222749.110001</v>
      </c>
      <c r="U201" s="8">
        <f>+U102+U95+U49+U8</f>
        <v>5198095672.8800001</v>
      </c>
      <c r="V201" s="8">
        <f t="shared" ref="V201" si="90">+U201+T201</f>
        <v>43083318421.989998</v>
      </c>
      <c r="W201" s="8">
        <f>+W102+W95+W49+W8</f>
        <v>28973618074</v>
      </c>
      <c r="X201" s="8">
        <f>+X102+X95+X49+X8</f>
        <v>3437622596</v>
      </c>
      <c r="Y201" s="8">
        <f t="shared" ref="Y201" si="91">+X201+W201</f>
        <v>32411240670</v>
      </c>
      <c r="Z201" s="8">
        <f>+Z102+Z95+Z49+Z8</f>
        <v>32069787862</v>
      </c>
      <c r="AA201" s="8">
        <f>+AA102+AA95+AA49+AA8</f>
        <v>471564207</v>
      </c>
      <c r="AB201" s="8">
        <f>+AB102+AB95+AB49+AB8</f>
        <v>32541352069</v>
      </c>
      <c r="AC201" s="8">
        <f>+AC102+AC95+AC49+AC8</f>
        <v>36354114151.68</v>
      </c>
      <c r="AD201" s="8">
        <f>+AD102+AD95+AD49+AD8</f>
        <v>584498247</v>
      </c>
      <c r="AE201" s="8">
        <f t="shared" ref="AE201" si="92">+AD201+AC201</f>
        <v>36938612398.68</v>
      </c>
      <c r="AF201" s="8">
        <f>+AF102+AF95+AF49+AF8</f>
        <v>35215482531</v>
      </c>
      <c r="AG201" s="8">
        <f>+AG102+AG95+AG49+AG8</f>
        <v>2038994207</v>
      </c>
      <c r="AH201" s="8">
        <f t="shared" ref="AH201" si="93">+AG201+AF201</f>
        <v>37254476738</v>
      </c>
      <c r="AI201" s="8">
        <f>+AI102+AI95+AI49+AI8</f>
        <v>25766692840</v>
      </c>
      <c r="AJ201" s="8">
        <f>+AJ102+AJ95+AJ49+AJ8</f>
        <v>6793738668</v>
      </c>
      <c r="AK201" s="8">
        <f t="shared" si="52"/>
        <v>32560431508</v>
      </c>
      <c r="AL201" s="8">
        <f>+AL102+AL95+AL49+AL8</f>
        <v>43514323756.410004</v>
      </c>
      <c r="AM201" s="8">
        <f>+AM102+AM95+AM49+AM8</f>
        <v>1833642877.6099999</v>
      </c>
      <c r="AN201" s="22">
        <f t="shared" si="53"/>
        <v>45347966634.020004</v>
      </c>
      <c r="AO201" s="23">
        <f t="shared" ref="AO201:AP201" si="94">+AL201+AF201+AI201+AC201+Z201+W201+T201+Q201+N201+K201+H201+E201</f>
        <v>338819331497.97003</v>
      </c>
      <c r="AP201" s="8">
        <f t="shared" si="94"/>
        <v>85843918173.700012</v>
      </c>
      <c r="AQ201" s="24">
        <f>+AQ102+AQ95+AQ49+AQ8</f>
        <v>424663249671.66998</v>
      </c>
    </row>
    <row r="202" spans="3:43" x14ac:dyDescent="0.3">
      <c r="C202" s="4"/>
      <c r="D202" s="4"/>
      <c r="E202" s="2"/>
      <c r="F202" s="2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9"/>
      <c r="U202" s="9"/>
      <c r="V202" s="9"/>
      <c r="W202" s="9"/>
      <c r="X202" s="6"/>
      <c r="Y202" s="6"/>
      <c r="Z202" s="6"/>
      <c r="AA202" s="6"/>
      <c r="AB202" s="6"/>
      <c r="AO202" s="36"/>
      <c r="AP202" s="36"/>
      <c r="AQ202" s="36"/>
    </row>
  </sheetData>
  <autoFilter ref="C7:G201" xr:uid="{00000000-0009-0000-0000-000009000000}"/>
  <mergeCells count="13">
    <mergeCell ref="AI6:AK6"/>
    <mergeCell ref="AL6:AN6"/>
    <mergeCell ref="AO6:AQ6"/>
    <mergeCell ref="T6:V6"/>
    <mergeCell ref="W6:Y6"/>
    <mergeCell ref="Z6:AB6"/>
    <mergeCell ref="AC6:AE6"/>
    <mergeCell ref="AF6:AH6"/>
    <mergeCell ref="E6:G6"/>
    <mergeCell ref="H6:J6"/>
    <mergeCell ref="K6:M6"/>
    <mergeCell ref="N6:P6"/>
    <mergeCell ref="Q6:S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Nidia Zamara Gil Velasquez</cp:lastModifiedBy>
  <cp:revision/>
  <dcterms:created xsi:type="dcterms:W3CDTF">2020-04-25T17:29:35Z</dcterms:created>
  <dcterms:modified xsi:type="dcterms:W3CDTF">2025-11-11T11:14:08Z</dcterms:modified>
  <cp:category/>
  <cp:contentStatus/>
</cp:coreProperties>
</file>